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30" windowWidth="19875" windowHeight="7410"/>
  </bookViews>
  <sheets>
    <sheet name="HOGAR RIVERA" sheetId="5" r:id="rId1"/>
  </sheets>
  <calcPr calcId="145621"/>
</workbook>
</file>

<file path=xl/calcChain.xml><?xml version="1.0" encoding="utf-8"?>
<calcChain xmlns="http://schemas.openxmlformats.org/spreadsheetml/2006/main">
  <c r="H171" i="5" l="1"/>
  <c r="H166" i="5"/>
  <c r="H165" i="5"/>
  <c r="H164" i="5"/>
  <c r="H149" i="5"/>
  <c r="H148" i="5"/>
  <c r="H147" i="5"/>
  <c r="H146" i="5"/>
  <c r="H145" i="5"/>
  <c r="H144" i="5"/>
  <c r="H143" i="5"/>
  <c r="H142" i="5"/>
  <c r="H141" i="5"/>
  <c r="H139" i="5"/>
  <c r="H138" i="5"/>
  <c r="H137" i="5"/>
  <c r="H126" i="5"/>
  <c r="H125" i="5"/>
  <c r="H124" i="5"/>
  <c r="H123" i="5"/>
  <c r="H122" i="5"/>
  <c r="H121" i="5"/>
  <c r="H120" i="5"/>
  <c r="H115" i="5"/>
  <c r="H114" i="5"/>
  <c r="H113" i="5"/>
  <c r="H112" i="5"/>
  <c r="H111" i="5"/>
  <c r="H110" i="5"/>
  <c r="H109" i="5"/>
  <c r="H108" i="5"/>
  <c r="H107" i="5"/>
  <c r="H106" i="5"/>
  <c r="H105" i="5"/>
  <c r="H80" i="5" l="1"/>
  <c r="H79" i="5"/>
  <c r="H78" i="5"/>
  <c r="H77" i="5"/>
  <c r="H76" i="5"/>
  <c r="H70" i="5"/>
  <c r="H69" i="5"/>
  <c r="H68" i="5"/>
  <c r="H63" i="5"/>
  <c r="H62" i="5"/>
  <c r="H61" i="5"/>
  <c r="H60" i="5"/>
  <c r="H59" i="5"/>
  <c r="H54" i="5"/>
  <c r="H49" i="5"/>
  <c r="H48" i="5"/>
  <c r="H47" i="5"/>
  <c r="H37" i="5"/>
  <c r="H38" i="5"/>
  <c r="H39" i="5"/>
  <c r="H40" i="5"/>
  <c r="H41" i="5"/>
  <c r="H42" i="5"/>
  <c r="H24" i="5" l="1"/>
  <c r="J24" i="5" s="1"/>
  <c r="H23" i="5"/>
  <c r="J23" i="5" s="1"/>
  <c r="H22" i="5"/>
  <c r="J22" i="5" s="1"/>
  <c r="H21" i="5"/>
  <c r="J21" i="5" s="1"/>
  <c r="H20" i="5"/>
  <c r="J20" i="5" s="1"/>
  <c r="H19" i="5"/>
  <c r="I17" i="5" l="1"/>
  <c r="J19" i="5"/>
  <c r="K17" i="5" s="1"/>
  <c r="K175" i="5" s="1"/>
  <c r="H163" i="5"/>
  <c r="H136" i="5"/>
  <c r="H95" i="5"/>
  <c r="H89" i="5"/>
  <c r="H75" i="5"/>
  <c r="H170" i="5" l="1"/>
  <c r="I168" i="5" s="1"/>
  <c r="H158" i="5"/>
  <c r="H154" i="5"/>
  <c r="H153" i="5"/>
  <c r="I156" i="5" l="1"/>
  <c r="I160" i="5"/>
  <c r="I151" i="5"/>
  <c r="H131" i="5"/>
  <c r="H130" i="5"/>
  <c r="H94" i="5"/>
  <c r="I133" i="5" l="1"/>
  <c r="I128" i="5"/>
  <c r="H53" i="5"/>
  <c r="H104" i="5" l="1"/>
  <c r="H100" i="5"/>
  <c r="H84" i="5"/>
  <c r="H119" i="5" l="1"/>
  <c r="H58" i="5"/>
  <c r="H46" i="5"/>
  <c r="H67" i="5" l="1"/>
  <c r="H30" i="5"/>
  <c r="H29" i="5"/>
  <c r="I117" i="5" l="1"/>
  <c r="I102" i="5"/>
  <c r="H36" i="5"/>
  <c r="H35" i="5"/>
  <c r="I56" i="5" l="1"/>
  <c r="H34" i="5"/>
  <c r="H99" i="5" l="1"/>
  <c r="H93" i="5"/>
  <c r="H88" i="5"/>
  <c r="I97" i="5" l="1"/>
  <c r="I86" i="5"/>
  <c r="I91" i="5"/>
  <c r="I82" i="5"/>
  <c r="I51" i="5" l="1"/>
  <c r="H28" i="5" l="1"/>
  <c r="I26" i="5" l="1"/>
  <c r="I65" i="5" l="1"/>
  <c r="I44" i="5"/>
  <c r="I32" i="5" l="1"/>
  <c r="I175" i="5" s="1"/>
  <c r="J171" i="5" s="1"/>
  <c r="I72" i="5"/>
  <c r="J164" i="5" l="1"/>
  <c r="J165" i="5"/>
  <c r="J166" i="5"/>
  <c r="J141" i="5"/>
  <c r="J146" i="5"/>
  <c r="J149" i="5"/>
  <c r="J139" i="5"/>
  <c r="J142" i="5"/>
  <c r="J147" i="5"/>
  <c r="J143" i="5"/>
  <c r="J144" i="5"/>
  <c r="J137" i="5"/>
  <c r="J145" i="5"/>
  <c r="J148" i="5"/>
  <c r="J138" i="5"/>
  <c r="J120" i="5"/>
  <c r="J121" i="5"/>
  <c r="J122" i="5"/>
  <c r="J123" i="5"/>
  <c r="J124" i="5"/>
  <c r="J125" i="5"/>
  <c r="J126" i="5"/>
  <c r="J115" i="5"/>
  <c r="J111" i="5"/>
  <c r="J107" i="5"/>
  <c r="J109" i="5"/>
  <c r="J110" i="5"/>
  <c r="J112" i="5"/>
  <c r="J105" i="5"/>
  <c r="J113" i="5"/>
  <c r="J106" i="5"/>
  <c r="J114" i="5"/>
  <c r="J108" i="5"/>
  <c r="J76" i="5"/>
  <c r="J77" i="5"/>
  <c r="J78" i="5"/>
  <c r="J79" i="5"/>
  <c r="J80" i="5"/>
  <c r="J69" i="5"/>
  <c r="J68" i="5"/>
  <c r="J70" i="5"/>
  <c r="J54" i="5"/>
  <c r="J59" i="5"/>
  <c r="J60" i="5"/>
  <c r="J61" i="5"/>
  <c r="J62" i="5"/>
  <c r="J63" i="5"/>
  <c r="J49" i="5"/>
  <c r="J48" i="5"/>
  <c r="J47" i="5"/>
  <c r="J38" i="5"/>
  <c r="J39" i="5"/>
  <c r="J40" i="5"/>
  <c r="J41" i="5"/>
  <c r="J42" i="5"/>
  <c r="J163" i="5"/>
  <c r="K160" i="5" s="1"/>
  <c r="J136" i="5"/>
  <c r="K133" i="5" s="1"/>
  <c r="J89" i="5"/>
  <c r="J95" i="5"/>
  <c r="J75" i="5"/>
  <c r="K72" i="5" s="1"/>
  <c r="J30" i="5"/>
  <c r="J99" i="5"/>
  <c r="K97" i="5" s="1"/>
  <c r="J94" i="5"/>
  <c r="J46" i="5"/>
  <c r="K44" i="5" s="1"/>
  <c r="J93" i="5"/>
  <c r="K91" i="5" s="1"/>
  <c r="J100" i="5"/>
  <c r="J104" i="5"/>
  <c r="K102" i="5" s="1"/>
  <c r="J34" i="5"/>
  <c r="K32" i="5" s="1"/>
  <c r="J88" i="5"/>
  <c r="K86" i="5" s="1"/>
  <c r="J119" i="5"/>
  <c r="K117" i="5" s="1"/>
  <c r="J29" i="5"/>
  <c r="J67" i="5"/>
  <c r="K65" i="5" s="1"/>
  <c r="J58" i="5"/>
  <c r="K56" i="5" s="1"/>
  <c r="J153" i="5"/>
  <c r="K151" i="5" s="1"/>
  <c r="J84" i="5"/>
  <c r="K82" i="5" s="1"/>
  <c r="J154" i="5"/>
  <c r="J35" i="5"/>
  <c r="J131" i="5"/>
  <c r="J170" i="5"/>
  <c r="K168" i="5" s="1"/>
  <c r="J158" i="5"/>
  <c r="K156" i="5" s="1"/>
  <c r="J130" i="5"/>
  <c r="K128" i="5" s="1"/>
  <c r="J36" i="5"/>
  <c r="J37" i="5"/>
  <c r="J28" i="5"/>
  <c r="K26" i="5" s="1"/>
  <c r="J53" i="5"/>
  <c r="K51" i="5" s="1"/>
</calcChain>
</file>

<file path=xl/sharedStrings.xml><?xml version="1.0" encoding="utf-8"?>
<sst xmlns="http://schemas.openxmlformats.org/spreadsheetml/2006/main" count="328" uniqueCount="235">
  <si>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</si>
  <si>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</si>
  <si>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</si>
  <si>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</si>
  <si>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</si>
  <si>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</si>
  <si>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</si>
  <si>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</si>
  <si>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</si>
  <si>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</si>
  <si>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</si>
  <si>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</si>
  <si>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</si>
  <si>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</si>
  <si>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</si>
  <si>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</si>
  <si>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</si>
  <si>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</si>
  <si>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</si>
  <si>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</si>
  <si>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</si>
  <si>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</si>
  <si>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</si>
  <si>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</si>
  <si>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</si>
  <si>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</si>
  <si>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</si>
  <si>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</si>
  <si>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</si>
  <si>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</si>
  <si>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</si>
  <si>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</si>
  <si>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</si>
  <si>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2.4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</si>
  <si>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</si>
  <si>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</si>
  <si>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</si>
  <si>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</si>
  <si>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</si>
  <si>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</si>
  <si>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</si>
  <si>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</si>
  <si>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</si>
  <si>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>Demoliciones de muros</t>
  </si>
  <si>
    <t xml:space="preserve">Desamure de aberturas </t>
  </si>
  <si>
    <t xml:space="preserve">Picado de revoques </t>
  </si>
  <si>
    <t>Antepechos</t>
  </si>
  <si>
    <t>REVOQUES INTERIORES</t>
  </si>
  <si>
    <t>En paramentos 2 capas</t>
  </si>
  <si>
    <t>10.2</t>
  </si>
  <si>
    <t>REVOQUES EXTERIORES</t>
  </si>
  <si>
    <t>PAVIMENTOS</t>
  </si>
  <si>
    <t>13.2</t>
  </si>
  <si>
    <t>14.1</t>
  </si>
  <si>
    <t>14.2</t>
  </si>
  <si>
    <t>15.1</t>
  </si>
  <si>
    <t>De Muros</t>
  </si>
  <si>
    <t>De Antepechos</t>
  </si>
  <si>
    <t>17.1</t>
  </si>
  <si>
    <t>16.1</t>
  </si>
  <si>
    <t>16.2</t>
  </si>
  <si>
    <t>18.1</t>
  </si>
  <si>
    <t>CIELORRASO</t>
  </si>
  <si>
    <t>19.1</t>
  </si>
  <si>
    <t>Amures</t>
  </si>
  <si>
    <t>De Aberturas - Carpintería en Madera</t>
  </si>
  <si>
    <t>De Aberturas - Carpintería en Aluminio</t>
  </si>
  <si>
    <t>Limpieza de Obras</t>
  </si>
  <si>
    <t>AYUDA A SUBCONTRATOS</t>
  </si>
  <si>
    <t>A Instalación Eléctrica</t>
  </si>
  <si>
    <t xml:space="preserve">A Instalación Sanitaria </t>
  </si>
  <si>
    <t>IMPERMEABILIZACIÓN</t>
  </si>
  <si>
    <t>VARIOS</t>
  </si>
  <si>
    <t>19.2</t>
  </si>
  <si>
    <t>9.2</t>
  </si>
  <si>
    <t>13.3</t>
  </si>
  <si>
    <t>De  fisuras  en muros y revoques</t>
  </si>
  <si>
    <t>15.2</t>
  </si>
  <si>
    <t>15.3</t>
  </si>
  <si>
    <t>18.2</t>
  </si>
  <si>
    <t>En paramentos 3 capas</t>
  </si>
  <si>
    <t>De Arena y Portland fret.</t>
  </si>
  <si>
    <t>7.2</t>
  </si>
  <si>
    <t>10.3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</si>
  <si>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</si>
  <si>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</si>
  <si>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</si>
  <si>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</si>
  <si>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</si>
  <si>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</si>
  <si>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</si>
  <si>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</si>
  <si>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</si>
  <si>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</si>
  <si>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</si>
  <si>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</si>
  <si>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</si>
  <si>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</si>
  <si>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LLAMADO Nº 04/2017</t>
  </si>
  <si>
    <t>OBRA: HOGAR INFANTIL AMATISTA</t>
  </si>
  <si>
    <t>Cercado del predio</t>
  </si>
  <si>
    <t>Demolición de losa</t>
  </si>
  <si>
    <t>Demolición de parrillero existente</t>
  </si>
  <si>
    <t xml:space="preserve">Picado de contrapisos </t>
  </si>
  <si>
    <t>Desmantelamiento de claraboyas</t>
  </si>
  <si>
    <t>Retiro de pisos existentes</t>
  </si>
  <si>
    <t>Retiro de mesada</t>
  </si>
  <si>
    <t>2.5</t>
  </si>
  <si>
    <t>2.6</t>
  </si>
  <si>
    <t>2.7</t>
  </si>
  <si>
    <t>2.8</t>
  </si>
  <si>
    <t>2.9</t>
  </si>
  <si>
    <t xml:space="preserve"> </t>
  </si>
  <si>
    <t>Desmontes con retiro</t>
  </si>
  <si>
    <t>Rellenos con aportes</t>
  </si>
  <si>
    <t>Excavaciones para cimientos nuevos</t>
  </si>
  <si>
    <t>Excavaciones para refundación de cimientos existentes</t>
  </si>
  <si>
    <t>3.3</t>
  </si>
  <si>
    <t>3.4</t>
  </si>
  <si>
    <t xml:space="preserve">MOVIMIENTOS DE TIERRA </t>
  </si>
  <si>
    <t>CIMENTACION H.A.</t>
  </si>
  <si>
    <t>Refundación de cimentación existente</t>
  </si>
  <si>
    <t>Fundación de ampliación</t>
  </si>
  <si>
    <t>PILARES Y VIGAS H.A.</t>
  </si>
  <si>
    <t>Pilares</t>
  </si>
  <si>
    <t>Vigas</t>
  </si>
  <si>
    <t>Vigas metàlicas dinteles sobre demoliciones</t>
  </si>
  <si>
    <t>Dinteles (s/aberturas )</t>
  </si>
  <si>
    <t>H. Visto</t>
  </si>
  <si>
    <t>LOSAS H.A. o PREFABRICADAS</t>
  </si>
  <si>
    <t>Losas de mesadas</t>
  </si>
  <si>
    <t>Losa a construir SSHH 1 y 2</t>
  </si>
  <si>
    <t>Losas sobre claraboyas a retirar</t>
  </si>
  <si>
    <t>Reparación y recuperación de fisuras en elementos estructurales</t>
  </si>
  <si>
    <t>6.2</t>
  </si>
  <si>
    <t>6.3</t>
  </si>
  <si>
    <t>6.4</t>
  </si>
  <si>
    <t>5.3</t>
  </si>
  <si>
    <t>5.4</t>
  </si>
  <si>
    <t>5.5</t>
  </si>
  <si>
    <t>5.6</t>
  </si>
  <si>
    <t>4.2</t>
  </si>
  <si>
    <t>MUROS DE CERÁMICA, YESO , BLOQUES y U-GLASS</t>
  </si>
  <si>
    <t>Tabiques de yeso</t>
  </si>
  <si>
    <t>Tipos según memoria/planillas</t>
  </si>
  <si>
    <t>De 0,12 m (M1)</t>
  </si>
  <si>
    <t>De ladrillo de campo</t>
  </si>
  <si>
    <t>De ladrillo de prensa</t>
  </si>
  <si>
    <t>De cerámica hueca</t>
  </si>
  <si>
    <t>Muro de U-GLASS</t>
  </si>
  <si>
    <t>Suministro de U-GLASS</t>
  </si>
  <si>
    <t>Construcción de tabique de U-GLASS</t>
  </si>
  <si>
    <t>7.3</t>
  </si>
  <si>
    <t>7.4</t>
  </si>
  <si>
    <t>7.5</t>
  </si>
  <si>
    <t>7.6</t>
  </si>
  <si>
    <t>7.7</t>
  </si>
  <si>
    <t>REVESTIMIENTO DE MAYÓLICA</t>
  </si>
  <si>
    <t>Reparación de mayólica existente en Hall de acceso</t>
  </si>
  <si>
    <t>En cielorraso 2 capas</t>
  </si>
  <si>
    <t>Arena y Portland pretiles</t>
  </si>
  <si>
    <t>A.y P. Con hidrófugo</t>
  </si>
  <si>
    <t>CONTRAPISOS</t>
  </si>
  <si>
    <t>Sobre tierra</t>
  </si>
  <si>
    <t>Interior armado</t>
  </si>
  <si>
    <t>Exterior armado</t>
  </si>
  <si>
    <t>Paños de arena y Portland rayado</t>
  </si>
  <si>
    <t>Separaciòn de paños en ladrillo de prensa</t>
  </si>
  <si>
    <t>Porcelanato 30 x 60</t>
  </si>
  <si>
    <t>Suministro de porcelanato</t>
  </si>
  <si>
    <t>Colocación de porcelanato</t>
  </si>
  <si>
    <t>Porcelanato 30 x 60 simil madera</t>
  </si>
  <si>
    <t>Baldosa de goma para exterior</t>
  </si>
  <si>
    <t>Suministro de balsosa</t>
  </si>
  <si>
    <t>Colocación de baldosa</t>
  </si>
  <si>
    <t>Baldosa de goma para interior</t>
  </si>
  <si>
    <t>Pulido y plastificado de piso de madera existente</t>
  </si>
  <si>
    <t>Arena y Portland lustrado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</si>
  <si>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</si>
  <si>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</si>
  <si>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</si>
  <si>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</si>
  <si>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</si>
  <si>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</si>
  <si>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</si>
  <si>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</si>
  <si>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</si>
  <si>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</si>
  <si>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</si>
  <si>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REVESTIMIENTO DE BAÑOS, COCINA, SALA DE LACTANCIA Y LAVADERO</t>
  </si>
  <si>
    <t>Suministro de Cerámicas rectificada Blanca</t>
  </si>
  <si>
    <t>Colocación de Cerámicas rectificada Blanca</t>
  </si>
  <si>
    <t>Suministro de Cerámicas 30x60</t>
  </si>
  <si>
    <t>Colocación de Cerámicas 30x60</t>
  </si>
  <si>
    <t>Suministro de piezas  cerámicas  color 11x11</t>
  </si>
  <si>
    <t>Colocación de piezas  cerámicas  color 11x11</t>
  </si>
  <si>
    <t>Suministro de cerámicas tipo venecitas color</t>
  </si>
  <si>
    <t>Colocación de cerámicas tipo venecitas color</t>
  </si>
  <si>
    <t>13.4</t>
  </si>
  <si>
    <t>13.5</t>
  </si>
  <si>
    <t>13.6</t>
  </si>
  <si>
    <t>13.7</t>
  </si>
  <si>
    <t>13.8</t>
  </si>
  <si>
    <t>ESCALONES Y ANTEPECHOS</t>
  </si>
  <si>
    <t>Escalones</t>
  </si>
  <si>
    <t>De 1ª hiladas</t>
  </si>
  <si>
    <t>Impermeabilizar muros interiores que pasan a ser exteriores</t>
  </si>
  <si>
    <t>Azotea tradicional</t>
  </si>
  <si>
    <t>Limpieza de cubierta superior</t>
  </si>
  <si>
    <t>Ejecucion o correccion de pendientes</t>
  </si>
  <si>
    <t>Reparacion de revoques de azotea</t>
  </si>
  <si>
    <t>Babetas de proteccion (30 cm.)</t>
  </si>
  <si>
    <t>Embudos de bajada pluviales</t>
  </si>
  <si>
    <t>Columnas de bajada pluvial</t>
  </si>
  <si>
    <t>Suministro de membrana preelaborada c/aluminio gofrado</t>
  </si>
  <si>
    <t>Colocacion de membrana preelaborada</t>
  </si>
  <si>
    <t>Pretiles y Gargantas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</si>
  <si>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</si>
  <si>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</si>
  <si>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</si>
  <si>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</si>
  <si>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</si>
  <si>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</si>
  <si>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</si>
  <si>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</si>
  <si>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</si>
  <si>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</si>
  <si>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ESTRUCTURA LIVIANA</t>
  </si>
  <si>
    <t>Estructura con perfiles Suprema</t>
  </si>
  <si>
    <t>Cubierta de policarbonato alveolar</t>
  </si>
  <si>
    <t>Pérgola</t>
  </si>
  <si>
    <t>De placas de yeso</t>
  </si>
  <si>
    <t>De Rejas - Carpintería en Hierro</t>
  </si>
  <si>
    <t>18.3</t>
  </si>
  <si>
    <t>18.4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</si>
</sst>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8"/>
  <sheetViews>
    <sheetView tabSelected="1" topLeftCell="A142" zoomScale="55" zoomScaleNormal="55" workbookViewId="0">
      <selection activeCell="E171" sqref="E171:J171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37</v>
      </c>
      <c r="B3" s="68"/>
      <c r="C3" s="66" t="s">
        <v>20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98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21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22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96" t="s">
        <v>15</v>
      </c>
      <c r="J10" s="97"/>
      <c r="K10" s="98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99" t="s">
        <v>15</v>
      </c>
      <c r="J12" s="100"/>
      <c r="K12" s="101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3" t="s">
        <v>99</v>
      </c>
      <c r="B14" s="104"/>
      <c r="C14" s="104"/>
      <c r="D14" s="104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06" t="s">
        <v>14</v>
      </c>
      <c r="K14" s="107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12" ht="21" customHeight="1" thickBot="1">
      <c r="A17" s="22">
        <v>0</v>
      </c>
      <c r="B17" s="91"/>
      <c r="C17" s="33" t="s">
        <v>84</v>
      </c>
      <c r="D17" s="28"/>
      <c r="E17" s="24"/>
      <c r="F17" s="25"/>
      <c r="G17" s="25"/>
      <c r="H17" s="25"/>
      <c r="I17" s="26">
        <f>SUM(H19:H25)</f>
        <v>0</v>
      </c>
      <c r="J17" s="47"/>
      <c r="K17" s="42" t="e">
        <f>SUM(J19:J25)</f>
        <v>#DIV/0!</v>
      </c>
    </row>
    <row r="18" spans="1:12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12" ht="20.25">
      <c r="A19" s="46" t="s">
        <v>85</v>
      </c>
      <c r="B19" s="46"/>
      <c r="C19" s="77" t="s">
        <v>86</v>
      </c>
      <c r="D19" s="30"/>
      <c r="E19" s="11">
        <v>0</v>
      </c>
      <c r="F19" s="27" t="s">
        <v>16</v>
      </c>
      <c r="G19" s="63"/>
      <c r="H19" s="45">
        <f t="shared" ref="H19:H24" si="0">+E19*G19</f>
        <v>0</v>
      </c>
      <c r="I19" s="6"/>
      <c r="J19" s="62" t="e">
        <f>+H19/$I$596</f>
        <v>#DIV/0!</v>
      </c>
      <c r="L19" s="50"/>
    </row>
    <row r="20" spans="1:12" ht="20.25">
      <c r="A20" s="46" t="s">
        <v>87</v>
      </c>
      <c r="B20" s="46"/>
      <c r="C20" s="77" t="s">
        <v>88</v>
      </c>
      <c r="D20" s="30"/>
      <c r="E20" s="11">
        <v>0</v>
      </c>
      <c r="F20" s="27" t="s">
        <v>16</v>
      </c>
      <c r="G20" s="63"/>
      <c r="H20" s="45">
        <f t="shared" si="0"/>
        <v>0</v>
      </c>
      <c r="I20" s="6"/>
      <c r="J20" s="62" t="e">
        <f>+H20/$I$596</f>
        <v>#DIV/0!</v>
      </c>
      <c r="L20" s="50"/>
    </row>
    <row r="21" spans="1:12" ht="20.25">
      <c r="A21" s="46" t="s">
        <v>89</v>
      </c>
      <c r="B21" s="46"/>
      <c r="C21" s="77" t="s">
        <v>90</v>
      </c>
      <c r="D21" s="30"/>
      <c r="E21" s="11">
        <v>0</v>
      </c>
      <c r="F21" s="27" t="s">
        <v>16</v>
      </c>
      <c r="G21" s="63"/>
      <c r="H21" s="45">
        <f t="shared" si="0"/>
        <v>0</v>
      </c>
      <c r="I21" s="6"/>
      <c r="J21" s="62" t="e">
        <f>+H21/$I$596</f>
        <v>#DIV/0!</v>
      </c>
      <c r="L21" s="50"/>
    </row>
    <row r="22" spans="1:12" ht="20.25">
      <c r="A22" s="46" t="s">
        <v>91</v>
      </c>
      <c r="B22" s="46"/>
      <c r="C22" s="77" t="s">
        <v>92</v>
      </c>
      <c r="D22" s="30"/>
      <c r="E22" s="11">
        <v>0</v>
      </c>
      <c r="F22" s="27" t="s">
        <v>93</v>
      </c>
      <c r="G22" s="63"/>
      <c r="H22" s="45">
        <f t="shared" si="0"/>
        <v>0</v>
      </c>
      <c r="I22" s="6"/>
      <c r="J22" s="62" t="e">
        <f>+H22/$I$596</f>
        <v>#DIV/0!</v>
      </c>
      <c r="L22" s="50"/>
    </row>
    <row r="23" spans="1:12" ht="20.25">
      <c r="A23" s="46" t="s">
        <v>94</v>
      </c>
      <c r="B23" s="46"/>
      <c r="C23" s="77" t="s">
        <v>95</v>
      </c>
      <c r="D23" s="30"/>
      <c r="E23" s="11">
        <v>0</v>
      </c>
      <c r="F23" s="27" t="s">
        <v>93</v>
      </c>
      <c r="G23" s="63"/>
      <c r="H23" s="45">
        <f t="shared" si="0"/>
        <v>0</v>
      </c>
      <c r="I23" s="6"/>
      <c r="J23" s="62" t="e">
        <f>+H23/$I$596</f>
        <v>#DIV/0!</v>
      </c>
      <c r="L23" s="50"/>
    </row>
    <row r="24" spans="1:12" ht="20.25">
      <c r="A24" s="46" t="s">
        <v>96</v>
      </c>
      <c r="B24" s="46"/>
      <c r="C24" s="82" t="s">
        <v>97</v>
      </c>
      <c r="D24" s="30"/>
      <c r="E24" s="11">
        <v>0</v>
      </c>
      <c r="F24" s="27" t="s">
        <v>16</v>
      </c>
      <c r="G24" s="63"/>
      <c r="H24" s="45">
        <f t="shared" si="0"/>
        <v>0</v>
      </c>
      <c r="I24" s="6"/>
      <c r="J24" s="62" t="e">
        <f>+H24/$I$596</f>
        <v>#DIV/0!</v>
      </c>
      <c r="L24" s="50"/>
    </row>
    <row r="25" spans="1:12" s="2" customFormat="1" ht="15.75" thickBot="1">
      <c r="A25" s="20"/>
      <c r="B25" s="21"/>
      <c r="C25" s="105"/>
      <c r="D25" s="105"/>
      <c r="E25" s="39"/>
      <c r="F25" s="39"/>
      <c r="G25" s="39"/>
      <c r="H25" s="39"/>
      <c r="I25" s="40"/>
      <c r="J25" s="40"/>
      <c r="K25" s="52"/>
      <c r="L25" s="49"/>
    </row>
    <row r="26" spans="1:12" ht="21" customHeight="1" thickBot="1">
      <c r="A26" s="22">
        <v>1</v>
      </c>
      <c r="B26" s="91"/>
      <c r="C26" s="33" t="s">
        <v>39</v>
      </c>
      <c r="D26" s="28"/>
      <c r="E26" s="24"/>
      <c r="F26" s="25"/>
      <c r="G26" s="25"/>
      <c r="H26" s="25"/>
      <c r="I26" s="26">
        <f>SUM(H28:H31)</f>
        <v>0</v>
      </c>
      <c r="J26" s="47"/>
      <c r="K26" s="42" t="e">
        <f>SUM(J28:J31)</f>
        <v>#VALUE!</v>
      </c>
    </row>
    <row r="27" spans="1:12">
      <c r="A27" s="16"/>
      <c r="B27" s="17"/>
      <c r="C27" s="29"/>
      <c r="D27" s="29"/>
      <c r="E27" s="5"/>
      <c r="F27" s="5"/>
      <c r="G27" s="5"/>
      <c r="H27" s="5"/>
      <c r="I27" s="6"/>
      <c r="J27" s="6"/>
      <c r="K27" s="51"/>
      <c r="L27" s="50"/>
    </row>
    <row r="28" spans="1:12" ht="20.25">
      <c r="A28" s="46" t="s">
        <v>0</v>
      </c>
      <c r="B28" s="46"/>
      <c r="C28" s="77" t="s">
        <v>40</v>
      </c>
      <c r="D28" s="30"/>
      <c r="E28" s="11">
        <v>0</v>
      </c>
      <c r="F28" s="27" t="s">
        <v>16</v>
      </c>
      <c r="G28" s="63"/>
      <c r="H28" s="45">
        <f t="shared" ref="H28" si="1">+E28*G28</f>
        <v>0</v>
      </c>
      <c r="I28" s="6"/>
      <c r="J28" s="62" t="e">
        <f>+H28/$I$175</f>
        <v>#VALUE!</v>
      </c>
      <c r="L28" s="50"/>
    </row>
    <row r="29" spans="1:12" ht="20.25">
      <c r="A29" s="46" t="s">
        <v>1</v>
      </c>
      <c r="B29" s="46"/>
      <c r="C29" s="77" t="s">
        <v>41</v>
      </c>
      <c r="D29" s="30"/>
      <c r="E29" s="11">
        <v>0</v>
      </c>
      <c r="F29" s="27" t="s">
        <v>18</v>
      </c>
      <c r="G29" s="63"/>
      <c r="H29" s="45">
        <f t="shared" ref="H29:H30" si="2">+E29*G29</f>
        <v>0</v>
      </c>
      <c r="I29" s="6"/>
      <c r="J29" s="62" t="e">
        <f>+H29/$I$175</f>
        <v>#VALUE!</v>
      </c>
      <c r="L29" s="50"/>
    </row>
    <row r="30" spans="1:12" ht="20.25">
      <c r="A30" s="46" t="s">
        <v>2</v>
      </c>
      <c r="B30" s="46"/>
      <c r="C30" s="77" t="s">
        <v>100</v>
      </c>
      <c r="D30" s="30"/>
      <c r="E30" s="11">
        <v>0</v>
      </c>
      <c r="F30" s="27" t="s">
        <v>16</v>
      </c>
      <c r="G30" s="63"/>
      <c r="H30" s="45">
        <f t="shared" si="2"/>
        <v>0</v>
      </c>
      <c r="I30" s="6"/>
      <c r="J30" s="62" t="e">
        <f>+H30/$I$175</f>
        <v>#VALUE!</v>
      </c>
      <c r="L30" s="50"/>
    </row>
    <row r="31" spans="1:12" s="2" customFormat="1" ht="15.75" thickBot="1">
      <c r="A31" s="20"/>
      <c r="B31" s="21"/>
      <c r="C31" s="105"/>
      <c r="D31" s="105"/>
      <c r="E31" s="39"/>
      <c r="F31" s="39"/>
      <c r="G31" s="39"/>
      <c r="H31" s="39"/>
      <c r="I31" s="40"/>
      <c r="J31" s="40"/>
      <c r="K31" s="52"/>
      <c r="L31" s="49"/>
    </row>
    <row r="32" spans="1:12" ht="21" thickBot="1">
      <c r="A32" s="22" t="s">
        <v>3</v>
      </c>
      <c r="B32" s="91"/>
      <c r="C32" s="33" t="s">
        <v>42</v>
      </c>
      <c r="D32" s="70"/>
      <c r="E32" s="24"/>
      <c r="F32" s="25"/>
      <c r="G32" s="25"/>
      <c r="H32" s="25"/>
      <c r="I32" s="26" t="e">
        <f>SUM(H34:H43)</f>
        <v>#VALUE!</v>
      </c>
      <c r="J32" s="47"/>
      <c r="K32" s="42" t="e">
        <f>SUM(J34:J43)</f>
        <v>#VALUE!</v>
      </c>
    </row>
    <row r="33" spans="1:24" ht="15.75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ht="20.25">
      <c r="A34" s="71" t="s">
        <v>4</v>
      </c>
      <c r="B34" s="71"/>
      <c r="C34" s="77" t="s">
        <v>43</v>
      </c>
      <c r="D34" s="30"/>
      <c r="E34" s="11">
        <v>0</v>
      </c>
      <c r="F34" s="27" t="s">
        <v>34</v>
      </c>
      <c r="G34" s="63"/>
      <c r="H34" s="45">
        <f t="shared" ref="H34" si="3">+E34*G34</f>
        <v>0</v>
      </c>
      <c r="I34" s="6"/>
      <c r="J34" s="62" t="e">
        <f>+H34/$I$175</f>
        <v>#VALUE!</v>
      </c>
      <c r="L34" s="50"/>
    </row>
    <row r="35" spans="1:24" ht="20.25">
      <c r="A35" s="71" t="s">
        <v>31</v>
      </c>
      <c r="B35" s="71"/>
      <c r="C35" s="77" t="s">
        <v>101</v>
      </c>
      <c r="D35" s="30"/>
      <c r="E35" s="11">
        <v>0</v>
      </c>
      <c r="F35" s="27" t="s">
        <v>34</v>
      </c>
      <c r="G35" s="63"/>
      <c r="H35" s="45">
        <f t="shared" ref="H35:H42" si="4">+E35*G35</f>
        <v>0</v>
      </c>
      <c r="I35" s="6"/>
      <c r="J35" s="62" t="e">
        <f>+H35/$I$175</f>
        <v>#VALUE!</v>
      </c>
      <c r="L35" s="50"/>
    </row>
    <row r="36" spans="1:24" ht="20.25">
      <c r="A36" s="71" t="s">
        <v>32</v>
      </c>
      <c r="B36" s="71"/>
      <c r="C36" s="77" t="s">
        <v>102</v>
      </c>
      <c r="D36" s="30"/>
      <c r="E36" s="11">
        <v>0</v>
      </c>
      <c r="F36" s="27" t="s">
        <v>34</v>
      </c>
      <c r="G36" s="63"/>
      <c r="H36" s="45">
        <f t="shared" si="4"/>
        <v>0</v>
      </c>
      <c r="I36" s="6"/>
      <c r="J36" s="62" t="e">
        <f>+H36/$I$175</f>
        <v>#VALUE!</v>
      </c>
      <c r="L36" s="50"/>
    </row>
    <row r="37" spans="1:24" s="2" customFormat="1" ht="20.25">
      <c r="A37" s="71" t="s">
        <v>33</v>
      </c>
      <c r="B37" s="71"/>
      <c r="C37" s="77" t="s">
        <v>103</v>
      </c>
      <c r="D37" s="30"/>
      <c r="E37" s="11">
        <v>0</v>
      </c>
      <c r="F37" s="27" t="s">
        <v>17</v>
      </c>
      <c r="G37" s="63" t="s">
        <v>112</v>
      </c>
      <c r="H37" s="45" t="e">
        <f t="shared" si="4"/>
        <v>#VALUE!</v>
      </c>
      <c r="I37" s="6"/>
      <c r="J37" s="62" t="e">
        <f>+H37/$I$175</f>
        <v>#VALUE!</v>
      </c>
      <c r="K37"/>
      <c r="L37" s="50"/>
      <c r="M37"/>
      <c r="N37"/>
      <c r="O37"/>
      <c r="P37"/>
      <c r="Q37"/>
      <c r="R37"/>
      <c r="S37"/>
      <c r="T37"/>
      <c r="U37"/>
      <c r="V37"/>
      <c r="W37"/>
      <c r="X37"/>
    </row>
    <row r="38" spans="1:24" s="2" customFormat="1" ht="20.25">
      <c r="A38" s="71" t="s">
        <v>107</v>
      </c>
      <c r="B38" s="71"/>
      <c r="C38" s="82" t="s">
        <v>44</v>
      </c>
      <c r="D38" s="30"/>
      <c r="E38" s="11">
        <v>0</v>
      </c>
      <c r="F38" s="27" t="s">
        <v>17</v>
      </c>
      <c r="G38" s="63"/>
      <c r="H38" s="45">
        <f t="shared" si="4"/>
        <v>0</v>
      </c>
      <c r="I38" s="6"/>
      <c r="J38" s="62" t="e">
        <f t="shared" ref="J38:J42" si="5">+H38/$I$175</f>
        <v>#VALUE!</v>
      </c>
      <c r="K38"/>
      <c r="L38" s="50"/>
      <c r="M38"/>
      <c r="N38"/>
      <c r="O38"/>
      <c r="P38"/>
      <c r="Q38"/>
      <c r="R38"/>
      <c r="S38"/>
      <c r="T38"/>
      <c r="U38"/>
      <c r="V38"/>
      <c r="W38"/>
      <c r="X38"/>
    </row>
    <row r="39" spans="1:24" s="2" customFormat="1" ht="20.25">
      <c r="A39" s="71" t="s">
        <v>108</v>
      </c>
      <c r="B39" s="71"/>
      <c r="C39" s="82" t="s">
        <v>45</v>
      </c>
      <c r="D39" s="30"/>
      <c r="E39" s="11">
        <v>0</v>
      </c>
      <c r="F39" s="27" t="s">
        <v>17</v>
      </c>
      <c r="G39" s="63"/>
      <c r="H39" s="45">
        <f t="shared" si="4"/>
        <v>0</v>
      </c>
      <c r="I39" s="6"/>
      <c r="J39" s="62" t="e">
        <f t="shared" si="5"/>
        <v>#VALUE!</v>
      </c>
      <c r="K39"/>
      <c r="L39" s="50"/>
      <c r="M39"/>
      <c r="N39"/>
      <c r="O39"/>
      <c r="P39"/>
      <c r="Q39"/>
      <c r="R39"/>
      <c r="S39"/>
      <c r="T39"/>
      <c r="U39"/>
      <c r="V39"/>
      <c r="W39"/>
      <c r="X39"/>
    </row>
    <row r="40" spans="1:24" s="2" customFormat="1" ht="20.25">
      <c r="A40" s="71" t="s">
        <v>109</v>
      </c>
      <c r="B40" s="71"/>
      <c r="C40" s="82" t="s">
        <v>104</v>
      </c>
      <c r="D40" s="30"/>
      <c r="E40" s="11">
        <v>0</v>
      </c>
      <c r="F40" s="27" t="s">
        <v>17</v>
      </c>
      <c r="G40" s="63"/>
      <c r="H40" s="45">
        <f t="shared" si="4"/>
        <v>0</v>
      </c>
      <c r="I40" s="6"/>
      <c r="J40" s="62" t="e">
        <f t="shared" si="5"/>
        <v>#VALUE!</v>
      </c>
      <c r="K40"/>
      <c r="L40" s="50"/>
      <c r="M40"/>
      <c r="N40"/>
      <c r="O40"/>
      <c r="P40"/>
      <c r="Q40"/>
      <c r="R40"/>
      <c r="S40"/>
      <c r="T40"/>
      <c r="U40"/>
      <c r="V40"/>
      <c r="W40"/>
      <c r="X40"/>
    </row>
    <row r="41" spans="1:24" s="2" customFormat="1" ht="20.25">
      <c r="A41" s="71" t="s">
        <v>110</v>
      </c>
      <c r="B41" s="71"/>
      <c r="C41" s="82" t="s">
        <v>105</v>
      </c>
      <c r="D41" s="30"/>
      <c r="E41" s="11">
        <v>0</v>
      </c>
      <c r="F41" s="27" t="s">
        <v>17</v>
      </c>
      <c r="G41" s="63"/>
      <c r="H41" s="45">
        <f t="shared" si="4"/>
        <v>0</v>
      </c>
      <c r="I41" s="6"/>
      <c r="J41" s="62" t="e">
        <f t="shared" si="5"/>
        <v>#VALUE!</v>
      </c>
      <c r="K41"/>
      <c r="L41" s="50"/>
      <c r="M41"/>
      <c r="N41"/>
      <c r="O41"/>
      <c r="P41"/>
      <c r="Q41"/>
      <c r="R41"/>
      <c r="S41"/>
      <c r="T41"/>
      <c r="U41"/>
      <c r="V41"/>
      <c r="W41"/>
      <c r="X41"/>
    </row>
    <row r="42" spans="1:24" s="2" customFormat="1" ht="20.25">
      <c r="A42" s="71" t="s">
        <v>111</v>
      </c>
      <c r="B42" s="71"/>
      <c r="C42" s="82" t="s">
        <v>106</v>
      </c>
      <c r="D42" s="30"/>
      <c r="E42" s="11">
        <v>0</v>
      </c>
      <c r="F42" s="27" t="s">
        <v>17</v>
      </c>
      <c r="G42" s="63"/>
      <c r="H42" s="45">
        <f t="shared" si="4"/>
        <v>0</v>
      </c>
      <c r="I42" s="6"/>
      <c r="J42" s="62" t="e">
        <f t="shared" si="5"/>
        <v>#VALUE!</v>
      </c>
      <c r="K42"/>
      <c r="L42" s="50"/>
      <c r="M42"/>
      <c r="N42"/>
      <c r="O42"/>
      <c r="P42"/>
      <c r="Q42"/>
      <c r="R42"/>
      <c r="S42"/>
      <c r="T42"/>
      <c r="U42"/>
      <c r="V42"/>
      <c r="W42"/>
      <c r="X42"/>
    </row>
    <row r="43" spans="1:24" ht="15.75" thickBot="1">
      <c r="A43" s="31"/>
      <c r="B43" s="92"/>
      <c r="C43" s="102"/>
      <c r="D43" s="102"/>
      <c r="E43" s="39"/>
      <c r="F43" s="39"/>
      <c r="G43" s="39"/>
      <c r="H43" s="39"/>
      <c r="I43" s="40"/>
      <c r="J43" s="40"/>
      <c r="K43" s="52"/>
      <c r="L43" s="4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21" thickBot="1">
      <c r="A44" s="22">
        <v>3</v>
      </c>
      <c r="B44" s="91"/>
      <c r="C44" s="33" t="s">
        <v>119</v>
      </c>
      <c r="D44" s="34"/>
      <c r="E44" s="24"/>
      <c r="F44" s="25"/>
      <c r="G44" s="25"/>
      <c r="H44" s="25"/>
      <c r="I44" s="26">
        <f>SUM(H46:H50)</f>
        <v>0</v>
      </c>
      <c r="J44" s="47"/>
      <c r="K44" s="42" t="e">
        <f>SUM(J46:J50)</f>
        <v>#VALUE!</v>
      </c>
    </row>
    <row r="45" spans="1:24" ht="15.7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</row>
    <row r="46" spans="1:24" ht="20.25">
      <c r="A46" s="46" t="s">
        <v>23</v>
      </c>
      <c r="B46" s="46"/>
      <c r="C46" s="82" t="s">
        <v>113</v>
      </c>
      <c r="D46" s="30"/>
      <c r="E46" s="11">
        <v>0</v>
      </c>
      <c r="F46" s="27" t="s">
        <v>34</v>
      </c>
      <c r="G46" s="63"/>
      <c r="H46" s="45">
        <f t="shared" ref="H46" si="6">+E46*G46</f>
        <v>0</v>
      </c>
      <c r="I46" s="6"/>
      <c r="J46" s="62" t="e">
        <f>+H46/$I$175</f>
        <v>#VALUE!</v>
      </c>
      <c r="L46" s="50"/>
    </row>
    <row r="47" spans="1:24" ht="20.25">
      <c r="A47" s="46" t="s">
        <v>38</v>
      </c>
      <c r="B47" s="46"/>
      <c r="C47" s="82" t="s">
        <v>114</v>
      </c>
      <c r="D47" s="30"/>
      <c r="E47" s="11">
        <v>0</v>
      </c>
      <c r="F47" s="27" t="s">
        <v>34</v>
      </c>
      <c r="G47" s="63"/>
      <c r="H47" s="45">
        <f t="shared" ref="H47:H49" si="7">+E47*G47</f>
        <v>0</v>
      </c>
      <c r="I47" s="6"/>
      <c r="J47" s="62" t="e">
        <f t="shared" ref="J47:J49" si="8">+H47/$I$175</f>
        <v>#VALUE!</v>
      </c>
      <c r="L47" s="50"/>
    </row>
    <row r="48" spans="1:24" ht="20.25">
      <c r="A48" s="46" t="s">
        <v>117</v>
      </c>
      <c r="B48" s="46"/>
      <c r="C48" s="82" t="s">
        <v>115</v>
      </c>
      <c r="D48" s="30"/>
      <c r="E48" s="11">
        <v>0</v>
      </c>
      <c r="F48" s="27" t="s">
        <v>34</v>
      </c>
      <c r="G48" s="63"/>
      <c r="H48" s="45">
        <f t="shared" si="7"/>
        <v>0</v>
      </c>
      <c r="I48" s="6"/>
      <c r="J48" s="62" t="e">
        <f t="shared" si="8"/>
        <v>#VALUE!</v>
      </c>
      <c r="L48" s="50"/>
    </row>
    <row r="49" spans="1:24" ht="20.25">
      <c r="A49" s="46" t="s">
        <v>118</v>
      </c>
      <c r="B49" s="46"/>
      <c r="C49" s="82" t="s">
        <v>116</v>
      </c>
      <c r="D49" s="30"/>
      <c r="E49" s="11">
        <v>0</v>
      </c>
      <c r="F49" s="27" t="s">
        <v>34</v>
      </c>
      <c r="G49" s="63"/>
      <c r="H49" s="45">
        <f t="shared" si="7"/>
        <v>0</v>
      </c>
      <c r="I49" s="6"/>
      <c r="J49" s="62" t="e">
        <f t="shared" si="8"/>
        <v>#VALUE!</v>
      </c>
      <c r="L49" s="50"/>
    </row>
    <row r="50" spans="1:24" ht="21" thickBot="1">
      <c r="A50" s="46"/>
      <c r="B50" s="46"/>
      <c r="C50" s="44"/>
      <c r="D50" s="30"/>
      <c r="E50" s="11"/>
      <c r="F50" s="27"/>
      <c r="G50" s="63"/>
      <c r="H50" s="39"/>
      <c r="I50" s="40"/>
      <c r="J50" s="65"/>
      <c r="L50" s="50"/>
    </row>
    <row r="51" spans="1:24" ht="21" thickBot="1">
      <c r="A51" s="22">
        <v>4</v>
      </c>
      <c r="B51" s="91"/>
      <c r="C51" s="33" t="s">
        <v>120</v>
      </c>
      <c r="D51" s="70"/>
      <c r="E51" s="24"/>
      <c r="F51" s="25"/>
      <c r="G51" s="25"/>
      <c r="H51" s="25"/>
      <c r="I51" s="26">
        <f>SUM(H53:H55)</f>
        <v>0</v>
      </c>
      <c r="J51" s="47"/>
      <c r="K51" s="42" t="e">
        <f>SUM(J53:J55)</f>
        <v>#VALUE!</v>
      </c>
    </row>
    <row r="52" spans="1:24">
      <c r="A52" s="35"/>
      <c r="B52" s="94"/>
      <c r="C52" s="29"/>
      <c r="D52" s="36"/>
      <c r="E52" s="5"/>
      <c r="F52" s="5"/>
      <c r="G52" s="5"/>
      <c r="H52" s="5"/>
      <c r="I52" s="6"/>
      <c r="J52" s="6"/>
      <c r="K52" s="53"/>
      <c r="L52" s="50"/>
    </row>
    <row r="53" spans="1:24" ht="15.75">
      <c r="A53" s="43" t="s">
        <v>5</v>
      </c>
      <c r="B53" s="46"/>
      <c r="C53" s="84" t="s">
        <v>121</v>
      </c>
      <c r="D53" s="30"/>
      <c r="E53" s="11">
        <v>0</v>
      </c>
      <c r="F53" s="27" t="s">
        <v>34</v>
      </c>
      <c r="G53" s="11"/>
      <c r="H53" s="45">
        <f t="shared" ref="H53" si="9">+E53*G53</f>
        <v>0</v>
      </c>
      <c r="I53" s="6"/>
      <c r="J53" s="62" t="e">
        <f>+H53/$I$175</f>
        <v>#VALUE!</v>
      </c>
      <c r="L53" s="50"/>
    </row>
    <row r="54" spans="1:24" ht="15.75">
      <c r="A54" s="43" t="s">
        <v>141</v>
      </c>
      <c r="B54" s="46"/>
      <c r="C54" s="83" t="s">
        <v>122</v>
      </c>
      <c r="D54" s="30"/>
      <c r="E54" s="11">
        <v>0</v>
      </c>
      <c r="F54" s="27" t="s">
        <v>34</v>
      </c>
      <c r="G54" s="11"/>
      <c r="H54" s="45">
        <f t="shared" ref="H54" si="10">+E54*G54</f>
        <v>0</v>
      </c>
      <c r="I54" s="6"/>
      <c r="J54" s="62" t="e">
        <f>+H54/$I$175</f>
        <v>#VALUE!</v>
      </c>
      <c r="L54" s="50"/>
    </row>
    <row r="55" spans="1:24" ht="15.75" thickBot="1">
      <c r="A55" s="31"/>
      <c r="B55" s="92"/>
      <c r="C55" s="102"/>
      <c r="D55" s="102"/>
      <c r="E55" s="39"/>
      <c r="F55" s="39"/>
      <c r="G55" s="39"/>
      <c r="H55" s="39"/>
      <c r="I55" s="40"/>
      <c r="J55" s="65"/>
      <c r="K55" s="54"/>
      <c r="L55" s="50"/>
    </row>
    <row r="56" spans="1:24" s="2" customFormat="1" ht="21" thickBot="1">
      <c r="A56" s="22">
        <v>5</v>
      </c>
      <c r="B56" s="91"/>
      <c r="C56" s="33" t="s">
        <v>123</v>
      </c>
      <c r="D56" s="34"/>
      <c r="E56" s="24"/>
      <c r="F56" s="25"/>
      <c r="G56" s="25"/>
      <c r="H56" s="25"/>
      <c r="I56" s="26">
        <f>SUM(H58:H64)</f>
        <v>0</v>
      </c>
      <c r="J56" s="47"/>
      <c r="K56" s="42" t="e">
        <f>SUM(J58:J64)</f>
        <v>#VALUE!</v>
      </c>
      <c r="L56"/>
      <c r="M56"/>
      <c r="N56"/>
      <c r="O56"/>
      <c r="P56"/>
      <c r="Q56"/>
      <c r="R56"/>
      <c r="S56"/>
      <c r="T56"/>
      <c r="U56"/>
      <c r="V56"/>
      <c r="W56"/>
      <c r="X56"/>
    </row>
    <row r="57" spans="1:24" s="2" customFormat="1">
      <c r="A57" s="35"/>
      <c r="B57" s="94"/>
      <c r="C57" s="29"/>
      <c r="D57" s="36"/>
      <c r="E57" s="5"/>
      <c r="F57" s="5"/>
      <c r="G57" s="5"/>
      <c r="H57" s="5"/>
      <c r="I57" s="6"/>
      <c r="J57" s="6"/>
      <c r="K57" s="53"/>
      <c r="L57" s="50"/>
      <c r="M57"/>
      <c r="N57"/>
      <c r="O57"/>
      <c r="P57"/>
      <c r="Q57"/>
      <c r="R57"/>
      <c r="S57"/>
      <c r="T57"/>
      <c r="U57"/>
      <c r="V57"/>
      <c r="W57"/>
      <c r="X57"/>
    </row>
    <row r="58" spans="1:24" s="2" customFormat="1" ht="15.75">
      <c r="A58" s="46" t="s">
        <v>6</v>
      </c>
      <c r="B58" s="46"/>
      <c r="C58" s="83" t="s">
        <v>124</v>
      </c>
      <c r="D58" s="30"/>
      <c r="E58" s="11">
        <v>0</v>
      </c>
      <c r="F58" s="27" t="s">
        <v>34</v>
      </c>
      <c r="G58" s="11"/>
      <c r="H58" s="45">
        <f t="shared" ref="H58" si="11">+E58*G58</f>
        <v>0</v>
      </c>
      <c r="I58" s="6"/>
      <c r="J58" s="62" t="e">
        <f>+H58/$I$175</f>
        <v>#VALUE!</v>
      </c>
      <c r="L58" s="49"/>
    </row>
    <row r="59" spans="1:24" s="2" customFormat="1" ht="15.75">
      <c r="A59" s="46" t="s">
        <v>25</v>
      </c>
      <c r="B59" s="46"/>
      <c r="C59" s="83" t="s">
        <v>125</v>
      </c>
      <c r="D59" s="30"/>
      <c r="E59" s="11">
        <v>0</v>
      </c>
      <c r="F59" s="27" t="s">
        <v>34</v>
      </c>
      <c r="G59" s="11"/>
      <c r="H59" s="45">
        <f t="shared" ref="H59:H63" si="12">+E59*G59</f>
        <v>0</v>
      </c>
      <c r="I59" s="6"/>
      <c r="J59" s="62" t="e">
        <f t="shared" ref="J59:J63" si="13">+H59/$I$175</f>
        <v>#VALUE!</v>
      </c>
      <c r="L59" s="49"/>
    </row>
    <row r="60" spans="1:24" s="2" customFormat="1" ht="15.75">
      <c r="A60" s="46" t="s">
        <v>137</v>
      </c>
      <c r="B60" s="46"/>
      <c r="C60" s="83" t="s">
        <v>46</v>
      </c>
      <c r="D60" s="30"/>
      <c r="E60" s="11">
        <v>0</v>
      </c>
      <c r="F60" s="27" t="s">
        <v>34</v>
      </c>
      <c r="G60" s="11"/>
      <c r="H60" s="45">
        <f t="shared" si="12"/>
        <v>0</v>
      </c>
      <c r="I60" s="6"/>
      <c r="J60" s="62" t="e">
        <f t="shared" si="13"/>
        <v>#VALUE!</v>
      </c>
      <c r="L60" s="49"/>
    </row>
    <row r="61" spans="1:24" s="2" customFormat="1" ht="15.75">
      <c r="A61" s="46" t="s">
        <v>138</v>
      </c>
      <c r="B61" s="46"/>
      <c r="C61" s="83" t="s">
        <v>126</v>
      </c>
      <c r="D61" s="30"/>
      <c r="E61" s="11">
        <v>0</v>
      </c>
      <c r="F61" s="27" t="s">
        <v>34</v>
      </c>
      <c r="G61" s="11"/>
      <c r="H61" s="45">
        <f t="shared" si="12"/>
        <v>0</v>
      </c>
      <c r="I61" s="6"/>
      <c r="J61" s="62" t="e">
        <f t="shared" si="13"/>
        <v>#VALUE!</v>
      </c>
      <c r="L61" s="49"/>
    </row>
    <row r="62" spans="1:24" s="2" customFormat="1" ht="15.75">
      <c r="A62" s="46" t="s">
        <v>139</v>
      </c>
      <c r="B62" s="46"/>
      <c r="C62" s="83" t="s">
        <v>127</v>
      </c>
      <c r="D62" s="30"/>
      <c r="E62" s="11">
        <v>0</v>
      </c>
      <c r="F62" s="27" t="s">
        <v>34</v>
      </c>
      <c r="G62" s="11"/>
      <c r="H62" s="45">
        <f t="shared" si="12"/>
        <v>0</v>
      </c>
      <c r="I62" s="6"/>
      <c r="J62" s="62" t="e">
        <f t="shared" si="13"/>
        <v>#VALUE!</v>
      </c>
      <c r="L62" s="49"/>
    </row>
    <row r="63" spans="1:24" s="2" customFormat="1" ht="15.75">
      <c r="A63" s="46" t="s">
        <v>140</v>
      </c>
      <c r="B63" s="46"/>
      <c r="C63" s="83" t="s">
        <v>128</v>
      </c>
      <c r="D63" s="30"/>
      <c r="E63" s="11">
        <v>0</v>
      </c>
      <c r="F63" s="27" t="s">
        <v>34</v>
      </c>
      <c r="G63" s="11"/>
      <c r="H63" s="45">
        <f t="shared" si="12"/>
        <v>0</v>
      </c>
      <c r="I63" s="6"/>
      <c r="J63" s="62" t="e">
        <f t="shared" si="13"/>
        <v>#VALUE!</v>
      </c>
      <c r="L63" s="49"/>
    </row>
    <row r="64" spans="1:24" ht="16.5" thickBot="1">
      <c r="A64" s="73"/>
      <c r="B64" s="73"/>
      <c r="C64" s="74"/>
      <c r="D64" s="30"/>
      <c r="E64" s="75"/>
      <c r="F64" s="76"/>
      <c r="G64" s="75"/>
      <c r="H64" s="39"/>
      <c r="I64" s="40"/>
      <c r="J64" s="52"/>
      <c r="K64" s="2"/>
      <c r="L64" s="49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s="2" customFormat="1" ht="21" thickBot="1">
      <c r="A65" s="22">
        <v>6</v>
      </c>
      <c r="B65" s="91"/>
      <c r="C65" s="33" t="s">
        <v>129</v>
      </c>
      <c r="D65" s="70"/>
      <c r="E65" s="24"/>
      <c r="F65" s="25"/>
      <c r="G65" s="25"/>
      <c r="H65" s="25"/>
      <c r="I65" s="26">
        <f>SUM(H67:H71)</f>
        <v>0</v>
      </c>
      <c r="J65" s="47"/>
      <c r="K65" s="42" t="e">
        <f>SUM(J67:J71)</f>
        <v>#VALUE!</v>
      </c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s="2" customFormat="1">
      <c r="A66" s="37"/>
      <c r="B66" s="95"/>
      <c r="C66" s="38"/>
      <c r="D66" s="29"/>
      <c r="E66" s="5"/>
      <c r="F66" s="5"/>
      <c r="G66" s="5"/>
      <c r="H66" s="5"/>
      <c r="I66" s="6"/>
      <c r="J66" s="6"/>
      <c r="K66" s="51"/>
      <c r="L66" s="50"/>
      <c r="M66"/>
      <c r="N66"/>
      <c r="O66"/>
      <c r="P66"/>
      <c r="Q66"/>
      <c r="R66"/>
      <c r="S66"/>
      <c r="T66"/>
      <c r="U66"/>
      <c r="V66"/>
      <c r="W66"/>
      <c r="X66"/>
    </row>
    <row r="67" spans="1:24" s="2" customFormat="1" ht="20.25">
      <c r="A67" s="43" t="s">
        <v>7</v>
      </c>
      <c r="B67" s="46"/>
      <c r="C67" s="83" t="s">
        <v>130</v>
      </c>
      <c r="D67" s="30"/>
      <c r="E67" s="11">
        <v>0</v>
      </c>
      <c r="F67" s="27" t="s">
        <v>34</v>
      </c>
      <c r="G67" s="64"/>
      <c r="H67" s="45">
        <f t="shared" ref="H67" si="14">+E67*G67</f>
        <v>0</v>
      </c>
      <c r="I67" s="6"/>
      <c r="J67" s="62" t="e">
        <f>+H67/$I$175</f>
        <v>#VALUE!</v>
      </c>
      <c r="L67" s="49"/>
    </row>
    <row r="68" spans="1:24" s="2" customFormat="1" ht="20.25">
      <c r="A68" s="43" t="s">
        <v>134</v>
      </c>
      <c r="B68" s="46"/>
      <c r="C68" s="83" t="s">
        <v>131</v>
      </c>
      <c r="D68" s="30"/>
      <c r="E68" s="11">
        <v>0</v>
      </c>
      <c r="F68" s="27" t="s">
        <v>34</v>
      </c>
      <c r="G68" s="64"/>
      <c r="H68" s="45">
        <f t="shared" ref="H68:H70" si="15">+E68*G68</f>
        <v>0</v>
      </c>
      <c r="I68" s="6"/>
      <c r="J68" s="62" t="e">
        <f t="shared" ref="J68:J70" si="16">+H68/$I$175</f>
        <v>#VALUE!</v>
      </c>
      <c r="L68" s="49"/>
    </row>
    <row r="69" spans="1:24" s="2" customFormat="1" ht="20.25">
      <c r="A69" s="43" t="s">
        <v>135</v>
      </c>
      <c r="B69" s="46"/>
      <c r="C69" s="83" t="s">
        <v>132</v>
      </c>
      <c r="D69" s="30"/>
      <c r="E69" s="11">
        <v>0</v>
      </c>
      <c r="F69" s="27" t="s">
        <v>34</v>
      </c>
      <c r="G69" s="64"/>
      <c r="H69" s="45">
        <f t="shared" si="15"/>
        <v>0</v>
      </c>
      <c r="I69" s="6"/>
      <c r="J69" s="62" t="e">
        <f t="shared" si="16"/>
        <v>#VALUE!</v>
      </c>
      <c r="L69" s="49"/>
    </row>
    <row r="70" spans="1:24" s="2" customFormat="1" ht="20.25">
      <c r="A70" s="43" t="s">
        <v>136</v>
      </c>
      <c r="B70" s="46"/>
      <c r="C70" s="82" t="s">
        <v>133</v>
      </c>
      <c r="D70" s="30"/>
      <c r="E70" s="11">
        <v>0</v>
      </c>
      <c r="F70" s="27" t="s">
        <v>18</v>
      </c>
      <c r="G70" s="64"/>
      <c r="H70" s="45">
        <f t="shared" si="15"/>
        <v>0</v>
      </c>
      <c r="I70" s="6"/>
      <c r="J70" s="62" t="e">
        <f t="shared" si="16"/>
        <v>#VALUE!</v>
      </c>
      <c r="L70" s="49"/>
    </row>
    <row r="71" spans="1:24" ht="15.75" thickBot="1">
      <c r="A71" s="31"/>
      <c r="B71" s="92"/>
      <c r="C71" s="102"/>
      <c r="D71" s="102"/>
      <c r="E71" s="39"/>
      <c r="F71" s="39"/>
      <c r="G71" s="39"/>
      <c r="H71" s="39"/>
      <c r="I71" s="40"/>
      <c r="J71" s="40"/>
      <c r="K71" s="40"/>
      <c r="L71" s="50"/>
    </row>
    <row r="72" spans="1:24" s="2" customFormat="1" ht="21" thickBot="1">
      <c r="A72" s="32">
        <v>7</v>
      </c>
      <c r="B72" s="93"/>
      <c r="C72" s="110" t="s">
        <v>142</v>
      </c>
      <c r="D72" s="34"/>
      <c r="E72" s="24"/>
      <c r="F72" s="25"/>
      <c r="G72" s="25"/>
      <c r="H72" s="25"/>
      <c r="I72" s="26">
        <f>SUM(H74:H81)</f>
        <v>0</v>
      </c>
      <c r="J72" s="47"/>
      <c r="K72" s="42" t="e">
        <f>SUM(J74:J81)</f>
        <v>#VALUE!</v>
      </c>
      <c r="L72"/>
      <c r="M72"/>
      <c r="N72"/>
      <c r="O72"/>
      <c r="P72"/>
      <c r="Q72"/>
      <c r="R72"/>
      <c r="S72"/>
      <c r="T72"/>
      <c r="U72"/>
      <c r="V72"/>
      <c r="W72"/>
      <c r="X72"/>
    </row>
    <row r="73" spans="1:24" s="2" customFormat="1">
      <c r="A73" s="37"/>
      <c r="B73" s="95"/>
      <c r="C73" s="38"/>
      <c r="D73" s="29"/>
      <c r="E73" s="5"/>
      <c r="F73" s="5"/>
      <c r="G73" s="5"/>
      <c r="H73" s="5"/>
      <c r="I73" s="6"/>
      <c r="J73" s="6"/>
      <c r="K73" s="51"/>
      <c r="L73" s="50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 ht="15.75">
      <c r="A74" s="43" t="s">
        <v>8</v>
      </c>
      <c r="B74" s="46" t="s">
        <v>143</v>
      </c>
      <c r="C74" s="84" t="s">
        <v>144</v>
      </c>
      <c r="D74" s="30"/>
      <c r="E74" s="11"/>
      <c r="F74" s="27"/>
      <c r="G74" s="85"/>
      <c r="H74" s="45"/>
      <c r="I74" s="6"/>
      <c r="J74" s="62"/>
      <c r="L74" s="49"/>
    </row>
    <row r="75" spans="1:24" s="2" customFormat="1" ht="15.75">
      <c r="A75" s="43" t="s">
        <v>82</v>
      </c>
      <c r="B75" s="46"/>
      <c r="C75" s="83" t="s">
        <v>17</v>
      </c>
      <c r="D75" s="30"/>
      <c r="E75" s="11">
        <v>0</v>
      </c>
      <c r="F75" s="27" t="s">
        <v>17</v>
      </c>
      <c r="G75" s="85"/>
      <c r="H75" s="45">
        <f t="shared" ref="H75" si="17">+E75*G75</f>
        <v>0</v>
      </c>
      <c r="I75" s="6"/>
      <c r="J75" s="62" t="e">
        <f>+H75/$I$175</f>
        <v>#VALUE!</v>
      </c>
      <c r="L75" s="49"/>
    </row>
    <row r="76" spans="1:24" s="2" customFormat="1" ht="15.75">
      <c r="A76" s="43" t="s">
        <v>152</v>
      </c>
      <c r="B76" s="46" t="s">
        <v>145</v>
      </c>
      <c r="C76" s="83" t="s">
        <v>146</v>
      </c>
      <c r="D76" s="30"/>
      <c r="E76" s="11">
        <v>0</v>
      </c>
      <c r="F76" s="27" t="s">
        <v>17</v>
      </c>
      <c r="G76" s="85"/>
      <c r="H76" s="45">
        <f t="shared" ref="H76:H80" si="18">+E76*G76</f>
        <v>0</v>
      </c>
      <c r="I76" s="6"/>
      <c r="J76" s="62" t="e">
        <f t="shared" ref="J76:J80" si="19">+H76/$I$175</f>
        <v>#VALUE!</v>
      </c>
      <c r="L76" s="49"/>
    </row>
    <row r="77" spans="1:24" s="2" customFormat="1" ht="15.75">
      <c r="A77" s="43" t="s">
        <v>153</v>
      </c>
      <c r="B77" s="46"/>
      <c r="C77" s="83" t="s">
        <v>147</v>
      </c>
      <c r="D77" s="30"/>
      <c r="E77" s="11">
        <v>0</v>
      </c>
      <c r="F77" s="27" t="s">
        <v>17</v>
      </c>
      <c r="G77" s="85"/>
      <c r="H77" s="45">
        <f t="shared" si="18"/>
        <v>0</v>
      </c>
      <c r="I77" s="6"/>
      <c r="J77" s="62" t="e">
        <f t="shared" si="19"/>
        <v>#VALUE!</v>
      </c>
      <c r="L77" s="49"/>
    </row>
    <row r="78" spans="1:24" s="2" customFormat="1" ht="15.75">
      <c r="A78" s="43" t="s">
        <v>154</v>
      </c>
      <c r="B78" s="46"/>
      <c r="C78" s="83" t="s">
        <v>148</v>
      </c>
      <c r="D78" s="30"/>
      <c r="E78" s="11">
        <v>0</v>
      </c>
      <c r="F78" s="27" t="s">
        <v>17</v>
      </c>
      <c r="G78" s="85"/>
      <c r="H78" s="45">
        <f t="shared" si="18"/>
        <v>0</v>
      </c>
      <c r="I78" s="6"/>
      <c r="J78" s="62" t="e">
        <f t="shared" si="19"/>
        <v>#VALUE!</v>
      </c>
      <c r="L78" s="49"/>
    </row>
    <row r="79" spans="1:24" s="2" customFormat="1" ht="15.75">
      <c r="A79" s="43" t="s">
        <v>155</v>
      </c>
      <c r="B79" s="46" t="s">
        <v>149</v>
      </c>
      <c r="C79" s="83" t="s">
        <v>150</v>
      </c>
      <c r="D79" s="30"/>
      <c r="E79" s="11">
        <v>0</v>
      </c>
      <c r="F79" s="27" t="s">
        <v>17</v>
      </c>
      <c r="G79" s="85"/>
      <c r="H79" s="45">
        <f t="shared" si="18"/>
        <v>0</v>
      </c>
      <c r="I79" s="6"/>
      <c r="J79" s="62" t="e">
        <f t="shared" si="19"/>
        <v>#VALUE!</v>
      </c>
      <c r="L79" s="49"/>
    </row>
    <row r="80" spans="1:24" s="2" customFormat="1" ht="15.75">
      <c r="A80" s="43" t="s">
        <v>156</v>
      </c>
      <c r="B80" s="46"/>
      <c r="C80" s="83" t="s">
        <v>151</v>
      </c>
      <c r="D80" s="30"/>
      <c r="E80" s="11">
        <v>0</v>
      </c>
      <c r="F80" s="27" t="s">
        <v>17</v>
      </c>
      <c r="G80" s="85"/>
      <c r="H80" s="45">
        <f t="shared" si="18"/>
        <v>0</v>
      </c>
      <c r="I80" s="6"/>
      <c r="J80" s="62" t="e">
        <f t="shared" si="19"/>
        <v>#VALUE!</v>
      </c>
      <c r="L80" s="49"/>
    </row>
    <row r="81" spans="1:24" ht="15.75" thickBot="1">
      <c r="A81" s="31"/>
      <c r="B81" s="92"/>
      <c r="C81" s="102"/>
      <c r="D81" s="102"/>
      <c r="E81" s="39"/>
      <c r="F81" s="39"/>
      <c r="G81" s="39"/>
      <c r="H81" s="39"/>
      <c r="I81" s="40"/>
      <c r="J81" s="40"/>
      <c r="K81" s="52"/>
      <c r="L81" s="50"/>
    </row>
    <row r="82" spans="1:24" s="2" customFormat="1" ht="21" thickBot="1">
      <c r="A82" s="32">
        <v>8</v>
      </c>
      <c r="B82" s="93"/>
      <c r="C82" s="33" t="s">
        <v>157</v>
      </c>
      <c r="D82" s="34"/>
      <c r="E82" s="24"/>
      <c r="F82" s="25"/>
      <c r="G82" s="25"/>
      <c r="H82" s="25"/>
      <c r="I82" s="26">
        <f>SUM(H84:H85)</f>
        <v>0</v>
      </c>
      <c r="J82" s="47"/>
      <c r="K82" s="42" t="e">
        <f>SUM(J84:J85)</f>
        <v>#VALUE!</v>
      </c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>
      <c r="A83" s="37"/>
      <c r="B83" s="95"/>
      <c r="C83" s="38"/>
      <c r="D83" s="29"/>
      <c r="E83" s="5"/>
      <c r="F83" s="5"/>
      <c r="G83" s="5"/>
      <c r="H83" s="5"/>
      <c r="I83" s="6"/>
      <c r="J83" s="6"/>
      <c r="K83" s="51"/>
      <c r="L83" s="50"/>
    </row>
    <row r="84" spans="1:24" ht="15.75">
      <c r="A84" s="43" t="s">
        <v>26</v>
      </c>
      <c r="B84" s="46"/>
      <c r="C84" s="77" t="s">
        <v>158</v>
      </c>
      <c r="D84" s="30"/>
      <c r="E84" s="11">
        <v>0</v>
      </c>
      <c r="F84" s="27" t="s">
        <v>17</v>
      </c>
      <c r="G84" s="11"/>
      <c r="H84" s="45">
        <f t="shared" ref="H84" si="20">+E84*G84</f>
        <v>0</v>
      </c>
      <c r="I84" s="6"/>
      <c r="J84" s="62" t="e">
        <f>+H84/$I$175</f>
        <v>#VALUE!</v>
      </c>
      <c r="K84" s="2"/>
      <c r="L84" s="49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thickBot="1">
      <c r="A85" s="31"/>
      <c r="B85" s="92"/>
      <c r="C85" s="102"/>
      <c r="D85" s="102"/>
      <c r="E85" s="39"/>
      <c r="F85" s="39"/>
      <c r="G85" s="39"/>
      <c r="H85" s="39"/>
      <c r="I85" s="40"/>
      <c r="J85" s="40"/>
      <c r="K85" s="52"/>
      <c r="L85" s="50"/>
    </row>
    <row r="86" spans="1:24" s="2" customFormat="1" ht="21" thickBot="1">
      <c r="A86" s="32">
        <v>9</v>
      </c>
      <c r="B86" s="93"/>
      <c r="C86" s="33" t="s">
        <v>47</v>
      </c>
      <c r="D86" s="34"/>
      <c r="E86" s="24"/>
      <c r="F86" s="25"/>
      <c r="G86" s="25"/>
      <c r="H86" s="25"/>
      <c r="I86" s="26">
        <f>SUM(H88:H90)</f>
        <v>0</v>
      </c>
      <c r="J86" s="47"/>
      <c r="K86" s="42" t="e">
        <f>SUM(J88:J90)</f>
        <v>#VALUE!</v>
      </c>
      <c r="L86"/>
      <c r="M86"/>
      <c r="N86"/>
      <c r="O86"/>
      <c r="P86"/>
      <c r="Q86"/>
      <c r="R86"/>
      <c r="S86"/>
      <c r="T86"/>
      <c r="U86"/>
      <c r="V86"/>
      <c r="W86"/>
      <c r="X86"/>
    </row>
    <row r="87" spans="1:24" s="2" customFormat="1">
      <c r="A87" s="37"/>
      <c r="B87" s="95"/>
      <c r="C87" s="38"/>
      <c r="D87" s="29"/>
      <c r="E87" s="5"/>
      <c r="F87" s="5"/>
      <c r="G87" s="5"/>
      <c r="H87" s="5"/>
      <c r="I87" s="6"/>
      <c r="J87" s="6"/>
      <c r="K87" s="51"/>
      <c r="L87" s="50"/>
      <c r="M87"/>
      <c r="N87"/>
      <c r="O87"/>
      <c r="P87"/>
      <c r="Q87"/>
      <c r="R87"/>
      <c r="S87"/>
      <c r="T87"/>
      <c r="U87"/>
      <c r="V87"/>
      <c r="W87"/>
      <c r="X87"/>
    </row>
    <row r="88" spans="1:24" s="2" customFormat="1" ht="15.75">
      <c r="A88" s="43" t="s">
        <v>27</v>
      </c>
      <c r="B88" s="46"/>
      <c r="C88" s="79" t="s">
        <v>48</v>
      </c>
      <c r="D88" s="30"/>
      <c r="E88" s="11">
        <v>0</v>
      </c>
      <c r="F88" s="27" t="s">
        <v>17</v>
      </c>
      <c r="G88" s="11"/>
      <c r="H88" s="45">
        <f t="shared" ref="H88" si="21">+E88*G88</f>
        <v>0</v>
      </c>
      <c r="I88" s="6"/>
      <c r="J88" s="62" t="e">
        <f>+H88/$I$175</f>
        <v>#VALUE!</v>
      </c>
      <c r="L88" s="49"/>
    </row>
    <row r="89" spans="1:24" s="2" customFormat="1" ht="15.75">
      <c r="A89" s="43" t="s">
        <v>74</v>
      </c>
      <c r="B89" s="46"/>
      <c r="C89" s="88" t="s">
        <v>159</v>
      </c>
      <c r="D89" s="30"/>
      <c r="E89" s="11">
        <v>0</v>
      </c>
      <c r="F89" s="27" t="s">
        <v>17</v>
      </c>
      <c r="G89" s="11"/>
      <c r="H89" s="45">
        <f t="shared" ref="H89" si="22">+E89*G89</f>
        <v>0</v>
      </c>
      <c r="I89" s="6"/>
      <c r="J89" s="62" t="e">
        <f>+H89/$I$175</f>
        <v>#VALUE!</v>
      </c>
      <c r="L89" s="49"/>
    </row>
    <row r="90" spans="1:24" ht="15.75" thickBot="1">
      <c r="A90" s="31"/>
      <c r="B90" s="92"/>
      <c r="C90" s="102"/>
      <c r="D90" s="102"/>
      <c r="E90" s="39"/>
      <c r="F90" s="39"/>
      <c r="G90" s="39"/>
      <c r="H90" s="39"/>
      <c r="I90" s="40"/>
      <c r="J90" s="40"/>
      <c r="K90" s="52"/>
      <c r="L90" s="50"/>
    </row>
    <row r="91" spans="1:24" s="2" customFormat="1" ht="21" thickBot="1">
      <c r="A91" s="32">
        <v>10</v>
      </c>
      <c r="B91" s="93"/>
      <c r="C91" s="33" t="s">
        <v>50</v>
      </c>
      <c r="D91" s="34"/>
      <c r="E91" s="24"/>
      <c r="F91" s="25"/>
      <c r="G91" s="25"/>
      <c r="H91" s="25"/>
      <c r="I91" s="26">
        <f>SUM(H93:H96)</f>
        <v>0</v>
      </c>
      <c r="J91" s="47"/>
      <c r="K91" s="42" t="e">
        <f>SUM(J93:J96)</f>
        <v>#VALUE!</v>
      </c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>
      <c r="A92" s="37"/>
      <c r="B92" s="95"/>
      <c r="C92" s="38"/>
      <c r="D92" s="29"/>
      <c r="E92" s="5"/>
      <c r="F92" s="5"/>
      <c r="G92" s="5"/>
      <c r="H92" s="5"/>
      <c r="I92" s="6"/>
      <c r="J92" s="6"/>
      <c r="K92" s="51"/>
      <c r="L92" s="50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 ht="15.75">
      <c r="A93" s="43" t="s">
        <v>28</v>
      </c>
      <c r="B93" s="46"/>
      <c r="C93" s="86" t="s">
        <v>160</v>
      </c>
      <c r="D93" s="30"/>
      <c r="E93" s="11">
        <v>0</v>
      </c>
      <c r="F93" s="27" t="s">
        <v>17</v>
      </c>
      <c r="G93" s="11"/>
      <c r="H93" s="45">
        <f t="shared" ref="H93" si="23">+E93*G93</f>
        <v>0</v>
      </c>
      <c r="I93" s="6"/>
      <c r="J93" s="62" t="e">
        <f>+H93/$I$175</f>
        <v>#VALUE!</v>
      </c>
      <c r="L93" s="49"/>
    </row>
    <row r="94" spans="1:24" s="2" customFormat="1" ht="15.75">
      <c r="A94" s="43" t="s">
        <v>49</v>
      </c>
      <c r="B94" s="46"/>
      <c r="C94" s="87" t="s">
        <v>80</v>
      </c>
      <c r="D94" s="30"/>
      <c r="E94" s="11">
        <v>0</v>
      </c>
      <c r="F94" s="27" t="s">
        <v>17</v>
      </c>
      <c r="G94" s="11"/>
      <c r="H94" s="45">
        <f t="shared" ref="H94" si="24">+E94*G94</f>
        <v>0</v>
      </c>
      <c r="I94" s="6"/>
      <c r="J94" s="62" t="e">
        <f>+H94/$I$175</f>
        <v>#VALUE!</v>
      </c>
      <c r="L94" s="49"/>
    </row>
    <row r="95" spans="1:24" s="2" customFormat="1" ht="15.75">
      <c r="A95" s="43" t="s">
        <v>83</v>
      </c>
      <c r="B95" s="46"/>
      <c r="C95" s="87" t="s">
        <v>161</v>
      </c>
      <c r="D95" s="30"/>
      <c r="E95" s="11">
        <v>0</v>
      </c>
      <c r="F95" s="27" t="s">
        <v>17</v>
      </c>
      <c r="G95" s="11"/>
      <c r="H95" s="45">
        <f t="shared" ref="H95" si="25">+E95*G95</f>
        <v>0</v>
      </c>
      <c r="I95" s="6"/>
      <c r="J95" s="62" t="e">
        <f>+H95/$I$175</f>
        <v>#VALUE!</v>
      </c>
      <c r="L95" s="49"/>
    </row>
    <row r="96" spans="1:24" ht="15.75" thickBot="1">
      <c r="A96" s="31"/>
      <c r="B96" s="92"/>
      <c r="C96" s="102"/>
      <c r="D96" s="102"/>
      <c r="E96" s="39"/>
      <c r="F96" s="39"/>
      <c r="G96" s="39"/>
      <c r="H96" s="39"/>
      <c r="I96" s="40"/>
      <c r="J96" s="40"/>
      <c r="K96" s="52"/>
      <c r="L96" s="50"/>
    </row>
    <row r="97" spans="1:24" s="2" customFormat="1" ht="21" thickBot="1">
      <c r="A97" s="32">
        <v>11</v>
      </c>
      <c r="B97" s="93"/>
      <c r="C97" s="33" t="s">
        <v>162</v>
      </c>
      <c r="D97" s="34"/>
      <c r="E97" s="24"/>
      <c r="F97" s="25"/>
      <c r="G97" s="25"/>
      <c r="H97" s="25"/>
      <c r="I97" s="26">
        <f>SUM(H99:H101)</f>
        <v>0</v>
      </c>
      <c r="J97" s="47"/>
      <c r="K97" s="42" t="e">
        <f>SUM(J99:J101)</f>
        <v>#VALUE!</v>
      </c>
      <c r="L97"/>
      <c r="M97"/>
      <c r="N97"/>
      <c r="O97"/>
      <c r="P97"/>
      <c r="Q97"/>
      <c r="R97"/>
      <c r="S97"/>
      <c r="T97"/>
      <c r="U97"/>
      <c r="V97"/>
      <c r="W97"/>
      <c r="X97"/>
    </row>
    <row r="98" spans="1:24" s="2" customFormat="1">
      <c r="A98" s="37"/>
      <c r="B98" s="95"/>
      <c r="C98" s="38"/>
      <c r="D98" s="29"/>
      <c r="E98" s="5"/>
      <c r="F98" s="5"/>
      <c r="G98" s="5"/>
      <c r="H98" s="5"/>
      <c r="I98" s="6"/>
      <c r="J98" s="6"/>
      <c r="K98" s="51"/>
      <c r="L98" s="50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 ht="15.75">
      <c r="A99" s="43" t="s">
        <v>29</v>
      </c>
      <c r="B99" s="46" t="s">
        <v>163</v>
      </c>
      <c r="C99" s="79" t="s">
        <v>164</v>
      </c>
      <c r="D99" s="30"/>
      <c r="E99" s="11">
        <v>0</v>
      </c>
      <c r="F99" s="27" t="s">
        <v>17</v>
      </c>
      <c r="G99" s="11"/>
      <c r="H99" s="45">
        <f t="shared" ref="H99" si="26">+E99*G99</f>
        <v>0</v>
      </c>
      <c r="I99" s="81"/>
      <c r="J99" s="62" t="e">
        <f>+H99/$I$175</f>
        <v>#VALUE!</v>
      </c>
      <c r="L99" s="49"/>
    </row>
    <row r="100" spans="1:24" ht="15.75">
      <c r="A100" s="43" t="s">
        <v>30</v>
      </c>
      <c r="B100" s="46"/>
      <c r="C100" s="88" t="s">
        <v>165</v>
      </c>
      <c r="D100" s="30"/>
      <c r="E100" s="11">
        <v>0</v>
      </c>
      <c r="F100" s="27" t="s">
        <v>17</v>
      </c>
      <c r="G100" s="11"/>
      <c r="H100" s="45">
        <f t="shared" ref="H100" si="27">+E100*G100</f>
        <v>0</v>
      </c>
      <c r="I100" s="81"/>
      <c r="J100" s="62" t="e">
        <f>+H100/$I$175</f>
        <v>#VALUE!</v>
      </c>
      <c r="K100" s="2"/>
      <c r="L100" s="49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s="50" customFormat="1" ht="16.5" thickBot="1">
      <c r="A101" s="21"/>
      <c r="B101" s="21"/>
      <c r="C101" s="105"/>
      <c r="D101" s="105"/>
      <c r="E101" s="39"/>
      <c r="F101" s="39"/>
      <c r="G101" s="39"/>
      <c r="H101" s="39"/>
      <c r="I101" s="81"/>
      <c r="J101" s="65"/>
      <c r="K101" s="52"/>
    </row>
    <row r="102" spans="1:24" s="2" customFormat="1" ht="21" thickBot="1">
      <c r="A102" s="22">
        <v>12</v>
      </c>
      <c r="B102" s="91"/>
      <c r="C102" s="23" t="s">
        <v>51</v>
      </c>
      <c r="D102" s="70"/>
      <c r="E102" s="24"/>
      <c r="F102" s="25"/>
      <c r="G102" s="25"/>
      <c r="H102" s="25"/>
      <c r="I102" s="26">
        <f>SUM(H104:H116)</f>
        <v>0</v>
      </c>
      <c r="J102" s="47"/>
      <c r="K102" s="42" t="e">
        <f>SUM(J104:J116)</f>
        <v>#VALUE!</v>
      </c>
      <c r="L102"/>
      <c r="M102"/>
      <c r="N102"/>
      <c r="O102"/>
      <c r="P102"/>
      <c r="Q102"/>
      <c r="R102"/>
      <c r="S102"/>
      <c r="T102"/>
      <c r="U102"/>
      <c r="V102"/>
      <c r="W102"/>
      <c r="X102"/>
    </row>
    <row r="103" spans="1:24" s="2" customFormat="1">
      <c r="A103" s="37"/>
      <c r="B103" s="95"/>
      <c r="C103" s="38"/>
      <c r="D103" s="29"/>
      <c r="E103" s="5"/>
      <c r="F103" s="5"/>
      <c r="G103" s="5"/>
      <c r="H103" s="5"/>
      <c r="I103" s="6"/>
      <c r="J103" s="6"/>
      <c r="K103" s="51"/>
      <c r="L103" s="50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 ht="15.75">
      <c r="A104" s="43" t="s">
        <v>35</v>
      </c>
      <c r="B104" s="46" t="s">
        <v>166</v>
      </c>
      <c r="C104" s="86"/>
      <c r="D104" s="30"/>
      <c r="E104" s="11">
        <v>0</v>
      </c>
      <c r="F104" s="27" t="s">
        <v>17</v>
      </c>
      <c r="G104" s="11"/>
      <c r="H104" s="45">
        <f t="shared" ref="H104" si="28">+E104*G104</f>
        <v>0</v>
      </c>
      <c r="I104" s="6"/>
      <c r="J104" s="62" t="e">
        <f>+H104/$I$175</f>
        <v>#VALUE!</v>
      </c>
      <c r="L104" s="49"/>
    </row>
    <row r="105" spans="1:24" s="2" customFormat="1" ht="15.75">
      <c r="A105" s="43" t="s">
        <v>178</v>
      </c>
      <c r="B105" s="46"/>
      <c r="C105" s="87" t="s">
        <v>167</v>
      </c>
      <c r="D105" s="30"/>
      <c r="E105" s="11">
        <v>0</v>
      </c>
      <c r="F105" s="27" t="s">
        <v>17</v>
      </c>
      <c r="G105" s="11"/>
      <c r="H105" s="45">
        <f t="shared" ref="H105:H115" si="29">+E105*G105</f>
        <v>0</v>
      </c>
      <c r="I105" s="6"/>
      <c r="J105" s="62" t="e">
        <f t="shared" ref="J105:J115" si="30">+H105/$I$175</f>
        <v>#VALUE!</v>
      </c>
      <c r="L105" s="49"/>
    </row>
    <row r="106" spans="1:24" s="2" customFormat="1" ht="15.75">
      <c r="A106" s="43" t="s">
        <v>179</v>
      </c>
      <c r="B106" s="46" t="s">
        <v>168</v>
      </c>
      <c r="C106" s="87" t="s">
        <v>169</v>
      </c>
      <c r="D106" s="30"/>
      <c r="E106" s="11">
        <v>0</v>
      </c>
      <c r="F106" s="27" t="s">
        <v>17</v>
      </c>
      <c r="G106" s="11"/>
      <c r="H106" s="45">
        <f t="shared" si="29"/>
        <v>0</v>
      </c>
      <c r="I106" s="6"/>
      <c r="J106" s="62" t="e">
        <f t="shared" si="30"/>
        <v>#VALUE!</v>
      </c>
      <c r="L106" s="49"/>
    </row>
    <row r="107" spans="1:24" s="2" customFormat="1" ht="15.75">
      <c r="A107" s="43" t="s">
        <v>180</v>
      </c>
      <c r="B107" s="46"/>
      <c r="C107" s="87" t="s">
        <v>170</v>
      </c>
      <c r="D107" s="30"/>
      <c r="E107" s="11">
        <v>0</v>
      </c>
      <c r="F107" s="27" t="s">
        <v>17</v>
      </c>
      <c r="G107" s="11"/>
      <c r="H107" s="45">
        <f t="shared" si="29"/>
        <v>0</v>
      </c>
      <c r="I107" s="6"/>
      <c r="J107" s="62" t="e">
        <f t="shared" si="30"/>
        <v>#VALUE!</v>
      </c>
      <c r="L107" s="49"/>
    </row>
    <row r="108" spans="1:24" s="2" customFormat="1" ht="15.75">
      <c r="A108" s="43" t="s">
        <v>181</v>
      </c>
      <c r="B108" s="46" t="s">
        <v>171</v>
      </c>
      <c r="C108" s="87" t="s">
        <v>169</v>
      </c>
      <c r="D108" s="30"/>
      <c r="E108" s="11">
        <v>0</v>
      </c>
      <c r="F108" s="27" t="s">
        <v>17</v>
      </c>
      <c r="G108" s="11"/>
      <c r="H108" s="45">
        <f t="shared" si="29"/>
        <v>0</v>
      </c>
      <c r="I108" s="6"/>
      <c r="J108" s="62" t="e">
        <f t="shared" si="30"/>
        <v>#VALUE!</v>
      </c>
      <c r="L108" s="49"/>
    </row>
    <row r="109" spans="1:24" s="2" customFormat="1" ht="15.75">
      <c r="A109" s="43" t="s">
        <v>182</v>
      </c>
      <c r="B109" s="46"/>
      <c r="C109" s="87" t="s">
        <v>170</v>
      </c>
      <c r="D109" s="30"/>
      <c r="E109" s="11">
        <v>0</v>
      </c>
      <c r="F109" s="27" t="s">
        <v>17</v>
      </c>
      <c r="G109" s="11"/>
      <c r="H109" s="45">
        <f t="shared" si="29"/>
        <v>0</v>
      </c>
      <c r="I109" s="6"/>
      <c r="J109" s="62" t="e">
        <f t="shared" si="30"/>
        <v>#VALUE!</v>
      </c>
      <c r="L109" s="49"/>
    </row>
    <row r="110" spans="1:24" s="2" customFormat="1" ht="15.75">
      <c r="A110" s="43" t="s">
        <v>183</v>
      </c>
      <c r="B110" s="46" t="s">
        <v>172</v>
      </c>
      <c r="C110" s="87" t="s">
        <v>173</v>
      </c>
      <c r="D110" s="30"/>
      <c r="E110" s="11">
        <v>0</v>
      </c>
      <c r="F110" s="27" t="s">
        <v>17</v>
      </c>
      <c r="G110" s="11"/>
      <c r="H110" s="45">
        <f t="shared" si="29"/>
        <v>0</v>
      </c>
      <c r="I110" s="6"/>
      <c r="J110" s="62" t="e">
        <f t="shared" si="30"/>
        <v>#VALUE!</v>
      </c>
      <c r="L110" s="49"/>
    </row>
    <row r="111" spans="1:24" s="2" customFormat="1" ht="15.75">
      <c r="A111" s="43" t="s">
        <v>184</v>
      </c>
      <c r="B111" s="46"/>
      <c r="C111" s="87" t="s">
        <v>174</v>
      </c>
      <c r="D111" s="30"/>
      <c r="E111" s="11">
        <v>0</v>
      </c>
      <c r="F111" s="27" t="s">
        <v>17</v>
      </c>
      <c r="G111" s="11"/>
      <c r="H111" s="45">
        <f t="shared" si="29"/>
        <v>0</v>
      </c>
      <c r="I111" s="6"/>
      <c r="J111" s="62" t="e">
        <f t="shared" si="30"/>
        <v>#VALUE!</v>
      </c>
      <c r="L111" s="49"/>
    </row>
    <row r="112" spans="1:24" s="2" customFormat="1" ht="15.75">
      <c r="A112" s="43" t="s">
        <v>185</v>
      </c>
      <c r="B112" s="46" t="s">
        <v>175</v>
      </c>
      <c r="C112" s="87" t="s">
        <v>173</v>
      </c>
      <c r="D112" s="30"/>
      <c r="E112" s="11">
        <v>0</v>
      </c>
      <c r="F112" s="27" t="s">
        <v>17</v>
      </c>
      <c r="G112" s="11"/>
      <c r="H112" s="45">
        <f t="shared" si="29"/>
        <v>0</v>
      </c>
      <c r="I112" s="6"/>
      <c r="J112" s="62" t="e">
        <f t="shared" si="30"/>
        <v>#VALUE!</v>
      </c>
      <c r="L112" s="49"/>
    </row>
    <row r="113" spans="1:24" s="2" customFormat="1" ht="15.75">
      <c r="A113" s="43" t="s">
        <v>186</v>
      </c>
      <c r="B113" s="46"/>
      <c r="C113" s="87" t="s">
        <v>174</v>
      </c>
      <c r="D113" s="30"/>
      <c r="E113" s="11">
        <v>0</v>
      </c>
      <c r="F113" s="27" t="s">
        <v>17</v>
      </c>
      <c r="G113" s="11"/>
      <c r="H113" s="45">
        <f t="shared" si="29"/>
        <v>0</v>
      </c>
      <c r="I113" s="6"/>
      <c r="J113" s="62" t="e">
        <f t="shared" si="30"/>
        <v>#VALUE!</v>
      </c>
      <c r="L113" s="49"/>
    </row>
    <row r="114" spans="1:24" s="2" customFormat="1" ht="15.75">
      <c r="A114" s="43" t="s">
        <v>187</v>
      </c>
      <c r="B114" s="46" t="s">
        <v>176</v>
      </c>
      <c r="C114" s="87"/>
      <c r="D114" s="30"/>
      <c r="E114" s="11">
        <v>0</v>
      </c>
      <c r="F114" s="27" t="s">
        <v>17</v>
      </c>
      <c r="G114" s="11"/>
      <c r="H114" s="45">
        <f t="shared" si="29"/>
        <v>0</v>
      </c>
      <c r="I114" s="6"/>
      <c r="J114" s="62" t="e">
        <f t="shared" si="30"/>
        <v>#VALUE!</v>
      </c>
      <c r="L114" s="49"/>
    </row>
    <row r="115" spans="1:24" s="2" customFormat="1" ht="15.75">
      <c r="A115" s="43" t="s">
        <v>188</v>
      </c>
      <c r="B115" s="46" t="s">
        <v>177</v>
      </c>
      <c r="C115" s="87"/>
      <c r="D115" s="30"/>
      <c r="E115" s="11">
        <v>0</v>
      </c>
      <c r="F115" s="27" t="s">
        <v>17</v>
      </c>
      <c r="G115" s="11"/>
      <c r="H115" s="45">
        <f t="shared" si="29"/>
        <v>0</v>
      </c>
      <c r="I115" s="6"/>
      <c r="J115" s="62" t="e">
        <f t="shared" si="30"/>
        <v>#VALUE!</v>
      </c>
      <c r="L115" s="49"/>
    </row>
    <row r="116" spans="1:24" ht="15.75" thickBot="1">
      <c r="A116" s="20"/>
      <c r="B116" s="21"/>
      <c r="C116" s="105"/>
      <c r="D116" s="105"/>
      <c r="E116" s="39"/>
      <c r="F116" s="39"/>
      <c r="G116" s="39"/>
      <c r="H116" s="39"/>
      <c r="I116" s="40"/>
      <c r="J116" s="40"/>
      <c r="K116" s="52"/>
      <c r="L116" s="50"/>
    </row>
    <row r="117" spans="1:24" s="2" customFormat="1" ht="32.25" thickBot="1">
      <c r="A117" s="22">
        <v>13</v>
      </c>
      <c r="B117" s="91"/>
      <c r="C117" s="111" t="s">
        <v>189</v>
      </c>
      <c r="D117" s="70"/>
      <c r="E117" s="24"/>
      <c r="F117" s="25"/>
      <c r="G117" s="25"/>
      <c r="H117" s="25"/>
      <c r="I117" s="26">
        <f>SUM(H119:H127)</f>
        <v>0</v>
      </c>
      <c r="J117" s="47"/>
      <c r="K117" s="42" t="e">
        <f>SUM(J119:J127)</f>
        <v>#VALUE!</v>
      </c>
      <c r="L117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2" customFormat="1">
      <c r="A118" s="37"/>
      <c r="B118" s="95"/>
      <c r="C118" s="38"/>
      <c r="D118" s="29"/>
      <c r="E118" s="5"/>
      <c r="F118" s="5"/>
      <c r="G118" s="5"/>
      <c r="H118" s="5"/>
      <c r="I118" s="6"/>
      <c r="J118" s="6"/>
      <c r="K118" s="51"/>
      <c r="L118" s="50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 ht="15.75">
      <c r="A119" s="43" t="s">
        <v>36</v>
      </c>
      <c r="B119" s="46"/>
      <c r="C119" s="87" t="s">
        <v>190</v>
      </c>
      <c r="D119" s="30"/>
      <c r="E119" s="11">
        <v>0</v>
      </c>
      <c r="F119" s="27" t="s">
        <v>17</v>
      </c>
      <c r="G119" s="11"/>
      <c r="H119" s="45">
        <f t="shared" ref="H119" si="31">+E119*G119</f>
        <v>0</v>
      </c>
      <c r="I119" s="6"/>
      <c r="J119" s="62" t="e">
        <f>+H119/$I$175</f>
        <v>#VALUE!</v>
      </c>
      <c r="L119" s="49"/>
    </row>
    <row r="120" spans="1:24" s="2" customFormat="1" ht="15.75">
      <c r="A120" s="43" t="s">
        <v>52</v>
      </c>
      <c r="B120" s="46"/>
      <c r="C120" s="87" t="s">
        <v>191</v>
      </c>
      <c r="D120" s="30"/>
      <c r="E120" s="11">
        <v>0</v>
      </c>
      <c r="F120" s="27" t="s">
        <v>17</v>
      </c>
      <c r="G120" s="11"/>
      <c r="H120" s="45">
        <f t="shared" ref="H120:H126" si="32">+E120*G120</f>
        <v>0</v>
      </c>
      <c r="I120" s="6"/>
      <c r="J120" s="62" t="e">
        <f t="shared" ref="J120:J126" si="33">+H120/$I$175</f>
        <v>#VALUE!</v>
      </c>
      <c r="L120" s="49"/>
    </row>
    <row r="121" spans="1:24" s="2" customFormat="1" ht="15.75">
      <c r="A121" s="43" t="s">
        <v>75</v>
      </c>
      <c r="B121" s="46"/>
      <c r="C121" s="87" t="s">
        <v>192</v>
      </c>
      <c r="D121" s="30"/>
      <c r="E121" s="11">
        <v>0</v>
      </c>
      <c r="F121" s="27" t="s">
        <v>17</v>
      </c>
      <c r="G121" s="11"/>
      <c r="H121" s="45">
        <f t="shared" si="32"/>
        <v>0</v>
      </c>
      <c r="I121" s="6"/>
      <c r="J121" s="62" t="e">
        <f t="shared" si="33"/>
        <v>#VALUE!</v>
      </c>
      <c r="L121" s="49"/>
    </row>
    <row r="122" spans="1:24" s="2" customFormat="1" ht="15.75">
      <c r="A122" s="43" t="s">
        <v>198</v>
      </c>
      <c r="B122" s="46"/>
      <c r="C122" s="87" t="s">
        <v>193</v>
      </c>
      <c r="D122" s="30"/>
      <c r="E122" s="11">
        <v>0</v>
      </c>
      <c r="F122" s="27" t="s">
        <v>17</v>
      </c>
      <c r="G122" s="11"/>
      <c r="H122" s="45">
        <f t="shared" si="32"/>
        <v>0</v>
      </c>
      <c r="I122" s="6"/>
      <c r="J122" s="62" t="e">
        <f t="shared" si="33"/>
        <v>#VALUE!</v>
      </c>
      <c r="L122" s="49"/>
    </row>
    <row r="123" spans="1:24" s="2" customFormat="1" ht="15.75">
      <c r="A123" s="43" t="s">
        <v>199</v>
      </c>
      <c r="B123" s="46"/>
      <c r="C123" s="87" t="s">
        <v>194</v>
      </c>
      <c r="D123" s="30"/>
      <c r="E123" s="11">
        <v>0</v>
      </c>
      <c r="F123" s="27" t="s">
        <v>17</v>
      </c>
      <c r="G123" s="11"/>
      <c r="H123" s="45">
        <f t="shared" si="32"/>
        <v>0</v>
      </c>
      <c r="I123" s="6"/>
      <c r="J123" s="62" t="e">
        <f t="shared" si="33"/>
        <v>#VALUE!</v>
      </c>
      <c r="L123" s="49"/>
    </row>
    <row r="124" spans="1:24" s="2" customFormat="1" ht="15.75">
      <c r="A124" s="43" t="s">
        <v>200</v>
      </c>
      <c r="B124" s="46"/>
      <c r="C124" s="87" t="s">
        <v>195</v>
      </c>
      <c r="D124" s="30"/>
      <c r="E124" s="11">
        <v>0</v>
      </c>
      <c r="F124" s="27" t="s">
        <v>17</v>
      </c>
      <c r="G124" s="11"/>
      <c r="H124" s="45">
        <f t="shared" si="32"/>
        <v>0</v>
      </c>
      <c r="I124" s="6"/>
      <c r="J124" s="62" t="e">
        <f t="shared" si="33"/>
        <v>#VALUE!</v>
      </c>
      <c r="L124" s="49"/>
    </row>
    <row r="125" spans="1:24" s="2" customFormat="1" ht="15.75">
      <c r="A125" s="43" t="s">
        <v>201</v>
      </c>
      <c r="B125" s="46"/>
      <c r="C125" s="87" t="s">
        <v>196</v>
      </c>
      <c r="D125" s="30"/>
      <c r="E125" s="11">
        <v>0</v>
      </c>
      <c r="F125" s="27" t="s">
        <v>17</v>
      </c>
      <c r="G125" s="11"/>
      <c r="H125" s="45">
        <f t="shared" si="32"/>
        <v>0</v>
      </c>
      <c r="I125" s="6"/>
      <c r="J125" s="62" t="e">
        <f t="shared" si="33"/>
        <v>#VALUE!</v>
      </c>
      <c r="L125" s="49"/>
    </row>
    <row r="126" spans="1:24" s="2" customFormat="1" ht="15.75">
      <c r="A126" s="43" t="s">
        <v>202</v>
      </c>
      <c r="B126" s="46"/>
      <c r="C126" s="87" t="s">
        <v>197</v>
      </c>
      <c r="D126" s="30"/>
      <c r="E126" s="11">
        <v>0</v>
      </c>
      <c r="F126" s="27" t="s">
        <v>17</v>
      </c>
      <c r="G126" s="11"/>
      <c r="H126" s="45">
        <f t="shared" si="32"/>
        <v>0</v>
      </c>
      <c r="I126" s="6"/>
      <c r="J126" s="62" t="e">
        <f t="shared" si="33"/>
        <v>#VALUE!</v>
      </c>
      <c r="L126" s="49"/>
    </row>
    <row r="127" spans="1:24" ht="16.5" thickBot="1">
      <c r="A127" s="43"/>
      <c r="B127" s="21"/>
      <c r="C127" s="105"/>
      <c r="D127" s="105"/>
      <c r="E127" s="39"/>
      <c r="F127" s="39"/>
      <c r="G127" s="39"/>
      <c r="H127" s="39"/>
      <c r="I127" s="40"/>
      <c r="J127" s="40"/>
      <c r="K127" s="52"/>
      <c r="L127" s="50"/>
    </row>
    <row r="128" spans="1:24" s="2" customFormat="1" ht="21" thickBot="1">
      <c r="A128" s="22">
        <v>14</v>
      </c>
      <c r="B128" s="91"/>
      <c r="C128" s="23" t="s">
        <v>203</v>
      </c>
      <c r="D128" s="70"/>
      <c r="E128" s="24"/>
      <c r="F128" s="25"/>
      <c r="G128" s="25"/>
      <c r="H128" s="25"/>
      <c r="I128" s="26">
        <f>SUM(H130:H132)</f>
        <v>0</v>
      </c>
      <c r="J128" s="47"/>
      <c r="K128" s="42" t="e">
        <f>SUM(J130:J132)</f>
        <v>#VALUE!</v>
      </c>
      <c r="L12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2" customFormat="1">
      <c r="A129" s="37"/>
      <c r="B129" s="95"/>
      <c r="C129" s="38"/>
      <c r="D129" s="29"/>
      <c r="E129" s="5"/>
      <c r="F129" s="5"/>
      <c r="G129" s="5"/>
      <c r="H129" s="5"/>
      <c r="I129" s="6"/>
      <c r="J129" s="6"/>
      <c r="K129" s="51"/>
      <c r="L129" s="50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2" customFormat="1" ht="15.75">
      <c r="A130" s="43" t="s">
        <v>53</v>
      </c>
      <c r="B130" s="46" t="s">
        <v>81</v>
      </c>
      <c r="C130" s="87" t="s">
        <v>46</v>
      </c>
      <c r="D130" s="30"/>
      <c r="E130" s="11">
        <v>0</v>
      </c>
      <c r="F130" s="27" t="s">
        <v>24</v>
      </c>
      <c r="G130" s="11"/>
      <c r="H130" s="45">
        <f t="shared" ref="H130:H131" si="34">+E130*G130</f>
        <v>0</v>
      </c>
      <c r="I130" s="6"/>
      <c r="J130" s="62" t="e">
        <f>+H130/$I$175</f>
        <v>#VALUE!</v>
      </c>
      <c r="L130" s="49"/>
    </row>
    <row r="131" spans="1:24" s="2" customFormat="1" ht="15.75">
      <c r="A131" s="43" t="s">
        <v>54</v>
      </c>
      <c r="B131" s="46"/>
      <c r="C131" s="87" t="s">
        <v>204</v>
      </c>
      <c r="D131" s="30"/>
      <c r="E131" s="11">
        <v>0</v>
      </c>
      <c r="F131" s="27" t="s">
        <v>24</v>
      </c>
      <c r="G131" s="11"/>
      <c r="H131" s="45">
        <f t="shared" si="34"/>
        <v>0</v>
      </c>
      <c r="I131" s="6"/>
      <c r="J131" s="62" t="e">
        <f>+H131/$I$175</f>
        <v>#VALUE!</v>
      </c>
      <c r="L131" s="49"/>
    </row>
    <row r="132" spans="1:24" ht="16.5" thickBot="1">
      <c r="A132" s="43"/>
      <c r="B132" s="21"/>
      <c r="C132" s="105"/>
      <c r="D132" s="105"/>
      <c r="E132" s="39"/>
      <c r="F132" s="39"/>
      <c r="G132" s="39"/>
      <c r="H132" s="39"/>
      <c r="I132" s="40"/>
      <c r="J132" s="40"/>
      <c r="K132" s="52"/>
      <c r="L132" s="50"/>
    </row>
    <row r="133" spans="1:24" s="2" customFormat="1" ht="21" thickBot="1">
      <c r="A133" s="22">
        <v>15</v>
      </c>
      <c r="B133" s="91"/>
      <c r="C133" s="23" t="s">
        <v>71</v>
      </c>
      <c r="D133" s="70"/>
      <c r="E133" s="24"/>
      <c r="F133" s="25"/>
      <c r="G133" s="25"/>
      <c r="H133" s="25"/>
      <c r="I133" s="26">
        <f>SUM(H135:H150)</f>
        <v>0</v>
      </c>
      <c r="J133" s="47"/>
      <c r="K133" s="42" t="e">
        <f>SUM(J135:J150)</f>
        <v>#VALUE!</v>
      </c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>
      <c r="A134" s="37"/>
      <c r="B134" s="95"/>
      <c r="C134" s="38"/>
      <c r="D134" s="29"/>
      <c r="E134" s="5"/>
      <c r="F134" s="5"/>
      <c r="G134" s="5"/>
      <c r="H134" s="5"/>
      <c r="I134" s="6"/>
      <c r="J134" s="6"/>
      <c r="K134" s="51"/>
      <c r="L134" s="50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 ht="15.75">
      <c r="B135" s="46" t="s">
        <v>56</v>
      </c>
      <c r="C135" s="87"/>
      <c r="D135" s="30"/>
      <c r="E135" s="11"/>
      <c r="F135" s="27"/>
      <c r="G135" s="11"/>
      <c r="H135" s="45"/>
      <c r="I135" s="6"/>
      <c r="J135" s="62"/>
      <c r="L135" s="49"/>
    </row>
    <row r="136" spans="1:24" s="2" customFormat="1" ht="15.75">
      <c r="A136" s="43" t="s">
        <v>55</v>
      </c>
      <c r="B136" s="46"/>
      <c r="C136" s="87" t="s">
        <v>205</v>
      </c>
      <c r="D136" s="30"/>
      <c r="E136" s="11">
        <v>0</v>
      </c>
      <c r="F136" s="27" t="s">
        <v>24</v>
      </c>
      <c r="G136" s="11"/>
      <c r="H136" s="45">
        <f t="shared" ref="H136" si="35">+E136*G136</f>
        <v>0</v>
      </c>
      <c r="I136" s="6"/>
      <c r="J136" s="62" t="e">
        <f>+H136/$I$175</f>
        <v>#VALUE!</v>
      </c>
      <c r="L136" s="49"/>
    </row>
    <row r="137" spans="1:24" s="2" customFormat="1" ht="15.75">
      <c r="A137" s="43" t="s">
        <v>77</v>
      </c>
      <c r="B137" s="46"/>
      <c r="C137" s="87" t="s">
        <v>57</v>
      </c>
      <c r="D137" s="30"/>
      <c r="E137" s="11">
        <v>0</v>
      </c>
      <c r="F137" s="27" t="s">
        <v>24</v>
      </c>
      <c r="G137" s="11"/>
      <c r="H137" s="45">
        <f t="shared" ref="H137:H149" si="36">+E137*G137</f>
        <v>0</v>
      </c>
      <c r="I137" s="6"/>
      <c r="J137" s="62" t="e">
        <f>+H137/$I$175</f>
        <v>#VALUE!</v>
      </c>
      <c r="L137" s="49"/>
    </row>
    <row r="138" spans="1:24" s="2" customFormat="1" ht="15.75">
      <c r="A138" s="43" t="s">
        <v>78</v>
      </c>
      <c r="B138" s="46"/>
      <c r="C138" s="87" t="s">
        <v>206</v>
      </c>
      <c r="D138" s="30"/>
      <c r="E138" s="11">
        <v>0</v>
      </c>
      <c r="F138" s="27" t="s">
        <v>24</v>
      </c>
      <c r="G138" s="11"/>
      <c r="H138" s="45">
        <f t="shared" si="36"/>
        <v>0</v>
      </c>
      <c r="I138" s="6"/>
      <c r="J138" s="62" t="e">
        <f>+H138/$I$175</f>
        <v>#VALUE!</v>
      </c>
      <c r="L138" s="49"/>
    </row>
    <row r="139" spans="1:24" s="2" customFormat="1" ht="15.75">
      <c r="A139" s="43" t="s">
        <v>217</v>
      </c>
      <c r="B139" s="46"/>
      <c r="C139" s="87" t="s">
        <v>76</v>
      </c>
      <c r="D139" s="30"/>
      <c r="E139" s="11">
        <v>0</v>
      </c>
      <c r="F139" s="27" t="s">
        <v>24</v>
      </c>
      <c r="G139" s="11"/>
      <c r="H139" s="45">
        <f t="shared" si="36"/>
        <v>0</v>
      </c>
      <c r="I139" s="6"/>
      <c r="J139" s="62" t="e">
        <f>+H139/$I$175</f>
        <v>#VALUE!</v>
      </c>
      <c r="L139" s="49"/>
    </row>
    <row r="140" spans="1:24" s="2" customFormat="1" ht="15.75">
      <c r="B140" s="46" t="s">
        <v>207</v>
      </c>
      <c r="C140" s="87"/>
      <c r="D140" s="30"/>
      <c r="E140" s="11"/>
      <c r="F140" s="27"/>
      <c r="G140" s="11"/>
      <c r="H140" s="45"/>
      <c r="I140" s="6"/>
      <c r="J140" s="62"/>
      <c r="L140" s="49"/>
    </row>
    <row r="141" spans="1:24" s="2" customFormat="1" ht="15.75">
      <c r="A141" s="43" t="s">
        <v>218</v>
      </c>
      <c r="B141" s="46"/>
      <c r="C141" s="87" t="s">
        <v>208</v>
      </c>
      <c r="D141" s="30"/>
      <c r="E141" s="11">
        <v>0</v>
      </c>
      <c r="F141" s="27" t="s">
        <v>17</v>
      </c>
      <c r="G141" s="11"/>
      <c r="H141" s="45">
        <f t="shared" si="36"/>
        <v>0</v>
      </c>
      <c r="I141" s="6"/>
      <c r="J141" s="62" t="e">
        <f>+H141/$I$175</f>
        <v>#VALUE!</v>
      </c>
      <c r="L141" s="49"/>
    </row>
    <row r="142" spans="1:24" s="2" customFormat="1" ht="15.75">
      <c r="A142" s="43" t="s">
        <v>219</v>
      </c>
      <c r="B142" s="46"/>
      <c r="C142" s="87" t="s">
        <v>209</v>
      </c>
      <c r="D142" s="30"/>
      <c r="E142" s="11">
        <v>0</v>
      </c>
      <c r="F142" s="27" t="s">
        <v>17</v>
      </c>
      <c r="G142" s="11"/>
      <c r="H142" s="45">
        <f t="shared" si="36"/>
        <v>0</v>
      </c>
      <c r="I142" s="6"/>
      <c r="J142" s="62" t="e">
        <f>+H142/$I$175</f>
        <v>#VALUE!</v>
      </c>
      <c r="L142" s="49"/>
    </row>
    <row r="143" spans="1:24" s="2" customFormat="1" ht="15.75">
      <c r="A143" s="43" t="s">
        <v>220</v>
      </c>
      <c r="B143" s="46"/>
      <c r="C143" s="87" t="s">
        <v>210</v>
      </c>
      <c r="D143" s="30"/>
      <c r="E143" s="11">
        <v>0</v>
      </c>
      <c r="F143" s="27" t="s">
        <v>17</v>
      </c>
      <c r="G143" s="11"/>
      <c r="H143" s="45">
        <f t="shared" si="36"/>
        <v>0</v>
      </c>
      <c r="I143" s="6"/>
      <c r="J143" s="62" t="e">
        <f>+H143/$I$175</f>
        <v>#VALUE!</v>
      </c>
      <c r="L143" s="49"/>
    </row>
    <row r="144" spans="1:24" s="2" customFormat="1" ht="15.75">
      <c r="A144" s="43" t="s">
        <v>221</v>
      </c>
      <c r="B144" s="46"/>
      <c r="C144" s="87" t="s">
        <v>211</v>
      </c>
      <c r="D144" s="30"/>
      <c r="E144" s="11">
        <v>0</v>
      </c>
      <c r="F144" s="27" t="s">
        <v>24</v>
      </c>
      <c r="G144" s="11"/>
      <c r="H144" s="45">
        <f t="shared" si="36"/>
        <v>0</v>
      </c>
      <c r="I144" s="6"/>
      <c r="J144" s="62" t="e">
        <f>+H144/$I$175</f>
        <v>#VALUE!</v>
      </c>
      <c r="L144" s="49"/>
    </row>
    <row r="145" spans="1:24" s="2" customFormat="1" ht="15.75">
      <c r="A145" s="43" t="s">
        <v>222</v>
      </c>
      <c r="B145" s="46"/>
      <c r="C145" s="87" t="s">
        <v>212</v>
      </c>
      <c r="D145" s="30"/>
      <c r="E145" s="11">
        <v>0</v>
      </c>
      <c r="F145" s="27" t="s">
        <v>18</v>
      </c>
      <c r="G145" s="11"/>
      <c r="H145" s="45">
        <f t="shared" si="36"/>
        <v>0</v>
      </c>
      <c r="I145" s="6"/>
      <c r="J145" s="62" t="e">
        <f>+H145/$I$175</f>
        <v>#VALUE!</v>
      </c>
      <c r="L145" s="49"/>
    </row>
    <row r="146" spans="1:24" s="2" customFormat="1" ht="15.75">
      <c r="A146" s="43" t="s">
        <v>223</v>
      </c>
      <c r="B146" s="46"/>
      <c r="C146" s="87" t="s">
        <v>213</v>
      </c>
      <c r="D146" s="30"/>
      <c r="E146" s="11">
        <v>0</v>
      </c>
      <c r="F146" s="27" t="s">
        <v>24</v>
      </c>
      <c r="G146" s="11"/>
      <c r="H146" s="45">
        <f t="shared" si="36"/>
        <v>0</v>
      </c>
      <c r="I146" s="6"/>
      <c r="J146" s="62" t="e">
        <f>+H146/$I$175</f>
        <v>#VALUE!</v>
      </c>
      <c r="L146" s="49"/>
    </row>
    <row r="147" spans="1:24" s="2" customFormat="1" ht="15.75">
      <c r="A147" s="43" t="s">
        <v>224</v>
      </c>
      <c r="B147" s="46"/>
      <c r="C147" s="87" t="s">
        <v>214</v>
      </c>
      <c r="D147" s="30"/>
      <c r="E147" s="11">
        <v>0</v>
      </c>
      <c r="F147" s="27" t="s">
        <v>17</v>
      </c>
      <c r="G147" s="11"/>
      <c r="H147" s="45">
        <f t="shared" si="36"/>
        <v>0</v>
      </c>
      <c r="I147" s="6"/>
      <c r="J147" s="62" t="e">
        <f>+H147/$I$175</f>
        <v>#VALUE!</v>
      </c>
      <c r="L147" s="49"/>
    </row>
    <row r="148" spans="1:24" s="2" customFormat="1" ht="15.75">
      <c r="A148" s="43" t="s">
        <v>225</v>
      </c>
      <c r="B148" s="46"/>
      <c r="C148" s="87" t="s">
        <v>215</v>
      </c>
      <c r="D148" s="30"/>
      <c r="E148" s="11">
        <v>0</v>
      </c>
      <c r="F148" s="27" t="s">
        <v>17</v>
      </c>
      <c r="G148" s="11"/>
      <c r="H148" s="45">
        <f t="shared" si="36"/>
        <v>0</v>
      </c>
      <c r="I148" s="6"/>
      <c r="J148" s="62" t="e">
        <f>+H148/$I$175</f>
        <v>#VALUE!</v>
      </c>
      <c r="L148" s="49"/>
    </row>
    <row r="149" spans="1:24" s="2" customFormat="1" ht="15.75">
      <c r="A149" s="43" t="s">
        <v>226</v>
      </c>
      <c r="B149" s="46"/>
      <c r="C149" s="87" t="s">
        <v>216</v>
      </c>
      <c r="D149" s="30"/>
      <c r="E149" s="11">
        <v>0</v>
      </c>
      <c r="F149" s="27" t="s">
        <v>24</v>
      </c>
      <c r="G149" s="11"/>
      <c r="H149" s="45">
        <f t="shared" si="36"/>
        <v>0</v>
      </c>
      <c r="I149" s="6"/>
      <c r="J149" s="62" t="e">
        <f>+H149/$I$175</f>
        <v>#VALUE!</v>
      </c>
      <c r="L149" s="49"/>
    </row>
    <row r="150" spans="1:24" ht="16.5" thickBot="1">
      <c r="A150" s="43"/>
      <c r="B150" s="21"/>
      <c r="C150" s="105"/>
      <c r="D150" s="105"/>
      <c r="E150" s="39"/>
      <c r="F150" s="39"/>
      <c r="G150" s="39"/>
      <c r="H150" s="39"/>
      <c r="I150" s="40"/>
      <c r="J150" s="40"/>
      <c r="K150" s="52"/>
      <c r="L150" s="50"/>
    </row>
    <row r="151" spans="1:24" s="2" customFormat="1" ht="21" thickBot="1">
      <c r="A151" s="22">
        <v>16</v>
      </c>
      <c r="B151" s="91"/>
      <c r="C151" s="23" t="s">
        <v>227</v>
      </c>
      <c r="D151" s="70"/>
      <c r="E151" s="24"/>
      <c r="F151" s="25"/>
      <c r="G151" s="25"/>
      <c r="H151" s="25"/>
      <c r="I151" s="26">
        <f>SUM(H153:H155)</f>
        <v>0</v>
      </c>
      <c r="J151" s="47"/>
      <c r="K151" s="42" t="e">
        <f>SUM(J153:J155)</f>
        <v>#VALUE!</v>
      </c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>
      <c r="A152" s="37"/>
      <c r="B152" s="95"/>
      <c r="C152" s="38"/>
      <c r="D152" s="29"/>
      <c r="E152" s="5"/>
      <c r="F152" s="5"/>
      <c r="G152" s="5"/>
      <c r="H152" s="5"/>
      <c r="I152" s="6"/>
      <c r="J152" s="6"/>
      <c r="K152" s="51"/>
      <c r="L152" s="50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 ht="15.75">
      <c r="A153" s="43" t="s">
        <v>59</v>
      </c>
      <c r="B153" s="46" t="s">
        <v>230</v>
      </c>
      <c r="C153" s="87" t="s">
        <v>228</v>
      </c>
      <c r="D153" s="30"/>
      <c r="E153" s="11">
        <v>0</v>
      </c>
      <c r="F153" s="27" t="s">
        <v>16</v>
      </c>
      <c r="G153" s="11"/>
      <c r="H153" s="45">
        <f t="shared" ref="H153" si="37">+E153*G153</f>
        <v>0</v>
      </c>
      <c r="I153" s="6"/>
      <c r="J153" s="62" t="e">
        <f>+H153/$I$175</f>
        <v>#VALUE!</v>
      </c>
      <c r="L153" s="49"/>
    </row>
    <row r="154" spans="1:24" s="2" customFormat="1" ht="15.75">
      <c r="A154" s="43" t="s">
        <v>60</v>
      </c>
      <c r="B154" s="46"/>
      <c r="C154" s="87" t="s">
        <v>229</v>
      </c>
      <c r="D154" s="30"/>
      <c r="E154" s="11">
        <v>0</v>
      </c>
      <c r="F154" s="27" t="s">
        <v>17</v>
      </c>
      <c r="G154" s="11"/>
      <c r="H154" s="45">
        <f t="shared" ref="H154" si="38">+E154*G154</f>
        <v>0</v>
      </c>
      <c r="I154" s="6"/>
      <c r="J154" s="62" t="e">
        <f>+H154/$I$175</f>
        <v>#VALUE!</v>
      </c>
      <c r="L154" s="49"/>
    </row>
    <row r="155" spans="1:24" ht="16.5" thickBot="1">
      <c r="A155" s="43"/>
      <c r="B155" s="21"/>
      <c r="C155" s="105"/>
      <c r="D155" s="105"/>
      <c r="E155" s="39"/>
      <c r="F155" s="39"/>
      <c r="G155" s="39"/>
      <c r="H155" s="39"/>
      <c r="I155" s="40"/>
      <c r="J155" s="40"/>
      <c r="K155" s="52"/>
      <c r="L155" s="50"/>
    </row>
    <row r="156" spans="1:24" s="2" customFormat="1" ht="21" thickBot="1">
      <c r="A156" s="22">
        <v>17</v>
      </c>
      <c r="B156" s="91"/>
      <c r="C156" s="23" t="s">
        <v>62</v>
      </c>
      <c r="D156" s="70"/>
      <c r="E156" s="24"/>
      <c r="F156" s="25"/>
      <c r="G156" s="25"/>
      <c r="H156" s="25"/>
      <c r="I156" s="26">
        <f>SUM(H158:H159)</f>
        <v>0</v>
      </c>
      <c r="J156" s="47"/>
      <c r="K156" s="42" t="e">
        <f>SUM(J158:J159)</f>
        <v>#VALUE!</v>
      </c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>
      <c r="A157" s="37"/>
      <c r="B157" s="95"/>
      <c r="C157" s="38"/>
      <c r="D157" s="29"/>
      <c r="E157" s="5"/>
      <c r="F157" s="5"/>
      <c r="G157" s="5"/>
      <c r="H157" s="5"/>
      <c r="I157" s="6"/>
      <c r="J157" s="6"/>
      <c r="K157" s="51"/>
      <c r="L157" s="50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3" t="s">
        <v>58</v>
      </c>
      <c r="B158" s="46"/>
      <c r="C158" s="87" t="s">
        <v>231</v>
      </c>
      <c r="D158" s="30"/>
      <c r="E158" s="11">
        <v>0</v>
      </c>
      <c r="F158" s="27" t="s">
        <v>17</v>
      </c>
      <c r="G158" s="11"/>
      <c r="H158" s="45">
        <f t="shared" ref="H158" si="39">+E158*G158</f>
        <v>0</v>
      </c>
      <c r="I158" s="6"/>
      <c r="J158" s="62" t="e">
        <f>+H158/$I$175</f>
        <v>#VALUE!</v>
      </c>
      <c r="L158" s="49"/>
    </row>
    <row r="159" spans="1:24" ht="16.5" thickBot="1">
      <c r="A159" s="43"/>
      <c r="B159" s="21"/>
      <c r="C159" s="105"/>
      <c r="D159" s="105"/>
      <c r="E159" s="39"/>
      <c r="F159" s="39"/>
      <c r="G159" s="39"/>
      <c r="H159" s="39"/>
      <c r="I159" s="40"/>
      <c r="J159" s="40"/>
      <c r="K159" s="52"/>
      <c r="L159" s="50"/>
    </row>
    <row r="160" spans="1:24" s="2" customFormat="1" ht="21" thickBot="1">
      <c r="A160" s="22">
        <v>18</v>
      </c>
      <c r="B160" s="91"/>
      <c r="C160" s="23" t="s">
        <v>72</v>
      </c>
      <c r="D160" s="70"/>
      <c r="E160" s="24"/>
      <c r="F160" s="25"/>
      <c r="G160" s="25"/>
      <c r="H160" s="25"/>
      <c r="I160" s="26">
        <f>SUM(H162:H167)</f>
        <v>0</v>
      </c>
      <c r="J160" s="47"/>
      <c r="K160" s="42" t="e">
        <f>SUM(J162:J167)</f>
        <v>#VALUE!</v>
      </c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2" customFormat="1">
      <c r="A161" s="37"/>
      <c r="B161" s="95"/>
      <c r="C161" s="38"/>
      <c r="D161" s="29"/>
      <c r="E161" s="5"/>
      <c r="F161" s="5"/>
      <c r="G161" s="5"/>
      <c r="H161" s="5"/>
      <c r="I161" s="6"/>
      <c r="J161" s="6"/>
      <c r="K161" s="51"/>
      <c r="L161" s="50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 ht="15.75">
      <c r="B162" s="46" t="s">
        <v>64</v>
      </c>
      <c r="C162" s="87"/>
      <c r="D162" s="30"/>
      <c r="E162" s="11"/>
      <c r="F162" s="27"/>
      <c r="G162" s="11"/>
      <c r="H162" s="45"/>
      <c r="I162" s="6"/>
      <c r="J162" s="62"/>
      <c r="L162" s="49"/>
    </row>
    <row r="163" spans="1:24" s="2" customFormat="1" ht="15.75">
      <c r="A163" s="43" t="s">
        <v>61</v>
      </c>
      <c r="B163" s="46"/>
      <c r="C163" s="87" t="s">
        <v>65</v>
      </c>
      <c r="D163" s="30"/>
      <c r="E163" s="11">
        <v>0</v>
      </c>
      <c r="F163" s="27" t="s">
        <v>17</v>
      </c>
      <c r="G163" s="11"/>
      <c r="H163" s="45">
        <f t="shared" ref="H163" si="40">+E163*G163</f>
        <v>0</v>
      </c>
      <c r="I163" s="6"/>
      <c r="J163" s="62" t="e">
        <f>+H163/$I$175</f>
        <v>#VALUE!</v>
      </c>
      <c r="L163" s="49"/>
    </row>
    <row r="164" spans="1:24" s="2" customFormat="1" ht="15.75">
      <c r="A164" s="43" t="s">
        <v>79</v>
      </c>
      <c r="B164" s="46"/>
      <c r="C164" s="87" t="s">
        <v>232</v>
      </c>
      <c r="D164" s="30"/>
      <c r="E164" s="11">
        <v>0</v>
      </c>
      <c r="F164" s="27" t="s">
        <v>17</v>
      </c>
      <c r="G164" s="11"/>
      <c r="H164" s="45">
        <f t="shared" ref="H164:H166" si="41">+E164*G164</f>
        <v>0</v>
      </c>
      <c r="I164" s="6"/>
      <c r="J164" s="62" t="e">
        <f t="shared" ref="J164:J166" si="42">+H164/$I$175</f>
        <v>#VALUE!</v>
      </c>
      <c r="L164" s="49"/>
    </row>
    <row r="165" spans="1:24" s="2" customFormat="1" ht="15.75">
      <c r="A165" s="43" t="s">
        <v>233</v>
      </c>
      <c r="B165" s="46"/>
      <c r="C165" s="87" t="s">
        <v>66</v>
      </c>
      <c r="D165" s="30"/>
      <c r="E165" s="11">
        <v>0</v>
      </c>
      <c r="F165" s="27" t="s">
        <v>17</v>
      </c>
      <c r="G165" s="11"/>
      <c r="H165" s="45">
        <f t="shared" si="41"/>
        <v>0</v>
      </c>
      <c r="I165" s="6"/>
      <c r="J165" s="62" t="e">
        <f t="shared" si="42"/>
        <v>#VALUE!</v>
      </c>
      <c r="L165" s="49"/>
    </row>
    <row r="166" spans="1:24" s="2" customFormat="1" ht="15.75">
      <c r="A166" s="43" t="s">
        <v>234</v>
      </c>
      <c r="B166" s="46"/>
      <c r="C166" s="87" t="s">
        <v>67</v>
      </c>
      <c r="D166" s="30"/>
      <c r="E166" s="11">
        <v>0</v>
      </c>
      <c r="F166" s="27" t="s">
        <v>17</v>
      </c>
      <c r="G166" s="11"/>
      <c r="H166" s="45">
        <f t="shared" si="41"/>
        <v>0</v>
      </c>
      <c r="I166" s="6"/>
      <c r="J166" s="62" t="e">
        <f t="shared" si="42"/>
        <v>#VALUE!</v>
      </c>
      <c r="L166" s="49"/>
    </row>
    <row r="167" spans="1:24" ht="16.5" thickBot="1">
      <c r="A167" s="43"/>
      <c r="B167" s="21"/>
      <c r="C167" s="105"/>
      <c r="D167" s="105"/>
      <c r="E167" s="39"/>
      <c r="F167" s="39"/>
      <c r="G167" s="39"/>
      <c r="H167" s="39"/>
      <c r="I167" s="40"/>
      <c r="J167" s="40"/>
      <c r="K167" s="52"/>
      <c r="L167" s="50"/>
    </row>
    <row r="168" spans="1:24" s="2" customFormat="1" ht="21" thickBot="1">
      <c r="A168" s="22">
        <v>19</v>
      </c>
      <c r="B168" s="91"/>
      <c r="C168" s="23" t="s">
        <v>68</v>
      </c>
      <c r="D168" s="70"/>
      <c r="E168" s="24"/>
      <c r="F168" s="25"/>
      <c r="G168" s="25"/>
      <c r="H168" s="25"/>
      <c r="I168" s="26">
        <f>SUM(H170:H172)</f>
        <v>0</v>
      </c>
      <c r="J168" s="47"/>
      <c r="K168" s="42" t="e">
        <f>SUM(J170:J172)</f>
        <v>#VALUE!</v>
      </c>
      <c r="L168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" customFormat="1">
      <c r="A169" s="37"/>
      <c r="B169" s="95"/>
      <c r="C169" s="38"/>
      <c r="D169" s="29"/>
      <c r="E169" s="5"/>
      <c r="F169" s="5"/>
      <c r="G169" s="5"/>
      <c r="H169" s="5"/>
      <c r="I169" s="6"/>
      <c r="J169" s="6"/>
      <c r="K169" s="51"/>
      <c r="L169" s="50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2" customFormat="1" ht="15.75">
      <c r="A170" s="43" t="s">
        <v>63</v>
      </c>
      <c r="B170" s="46"/>
      <c r="C170" s="87" t="s">
        <v>69</v>
      </c>
      <c r="D170" s="30"/>
      <c r="E170" s="11">
        <v>0</v>
      </c>
      <c r="F170" s="27" t="s">
        <v>16</v>
      </c>
      <c r="G170" s="11"/>
      <c r="H170" s="45">
        <f t="shared" ref="H170" si="43">+E170*G170</f>
        <v>0</v>
      </c>
      <c r="I170" s="6"/>
      <c r="J170" s="62" t="e">
        <f>+H170/$I$175</f>
        <v>#VALUE!</v>
      </c>
      <c r="L170" s="49"/>
    </row>
    <row r="171" spans="1:24" s="2" customFormat="1" ht="15.75">
      <c r="A171" s="43" t="s">
        <v>73</v>
      </c>
      <c r="B171" s="46"/>
      <c r="C171" s="87" t="s">
        <v>70</v>
      </c>
      <c r="D171" s="30"/>
      <c r="E171" s="11">
        <v>0</v>
      </c>
      <c r="F171" s="27" t="s">
        <v>16</v>
      </c>
      <c r="G171" s="11"/>
      <c r="H171" s="45">
        <f t="shared" ref="H171" si="44">+E171*G171</f>
        <v>0</v>
      </c>
      <c r="I171" s="6"/>
      <c r="J171" s="62" t="e">
        <f>+H171/$I$175</f>
        <v>#VALUE!</v>
      </c>
      <c r="L171" s="49"/>
    </row>
    <row r="172" spans="1:24" ht="15.75">
      <c r="A172" s="43"/>
      <c r="B172" s="21"/>
      <c r="C172" s="105"/>
      <c r="D172" s="105"/>
      <c r="E172" s="39"/>
      <c r="F172" s="39"/>
      <c r="G172" s="39"/>
      <c r="H172" s="39"/>
      <c r="I172" s="40"/>
      <c r="J172" s="40"/>
      <c r="K172" s="52"/>
      <c r="L172" s="50"/>
    </row>
    <row r="173" spans="1:24" s="80" customFormat="1" ht="28.5">
      <c r="A173" s="21"/>
      <c r="B173" s="21"/>
      <c r="C173" s="89"/>
      <c r="D173" s="89"/>
      <c r="E173" s="39"/>
      <c r="F173" s="39"/>
      <c r="G173" s="39"/>
      <c r="H173" s="39"/>
      <c r="I173" s="40"/>
      <c r="J173" s="40"/>
      <c r="K173" s="52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</row>
    <row r="174" spans="1:24" ht="15.75" thickBot="1">
      <c r="A174" s="31"/>
      <c r="B174" s="92"/>
      <c r="C174" s="72"/>
      <c r="D174" s="72"/>
      <c r="E174" s="39"/>
      <c r="F174" s="39"/>
      <c r="G174" s="39"/>
      <c r="H174" s="39"/>
      <c r="I174" s="40"/>
      <c r="J174" s="40"/>
      <c r="K174" s="52"/>
      <c r="L174" s="49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s="2" customFormat="1" ht="29.25" customHeight="1" thickBot="1">
      <c r="A175" s="108" t="s">
        <v>19</v>
      </c>
      <c r="B175" s="109"/>
      <c r="C175" s="109"/>
      <c r="D175" s="55"/>
      <c r="E175" s="56"/>
      <c r="F175" s="57"/>
      <c r="G175" s="57"/>
      <c r="H175" s="58"/>
      <c r="I175" s="59" t="e">
        <f>SUM(I17:I172)</f>
        <v>#VALUE!</v>
      </c>
      <c r="J175" s="60"/>
      <c r="K175" s="59" t="e">
        <f>SUM(K17:K172)</f>
        <v>#DIV/0!</v>
      </c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</row>
    <row r="176" spans="1:24" ht="21" customHeight="1">
      <c r="C176" s="1"/>
      <c r="D176" s="1"/>
    </row>
    <row r="177" spans="1:24">
      <c r="C177" s="1"/>
      <c r="D177" s="1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C178" s="1"/>
      <c r="D178" s="1"/>
    </row>
    <row r="179" spans="1:24">
      <c r="C179" s="1"/>
      <c r="D179" s="1"/>
    </row>
    <row r="182" spans="1:24" s="2" customForma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</row>
    <row r="184" spans="1:24"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92" spans="1:24" ht="31.5" customHeight="1"/>
    <row r="198" ht="15" customHeight="1"/>
  </sheetData>
  <mergeCells count="23">
    <mergeCell ref="A175:C175"/>
    <mergeCell ref="C116:D116"/>
    <mergeCell ref="C127:D127"/>
    <mergeCell ref="C101:D101"/>
    <mergeCell ref="C81:D81"/>
    <mergeCell ref="C85:D85"/>
    <mergeCell ref="C90:D90"/>
    <mergeCell ref="C96:D96"/>
    <mergeCell ref="C132:D132"/>
    <mergeCell ref="C150:D150"/>
    <mergeCell ref="C155:D155"/>
    <mergeCell ref="C159:D159"/>
    <mergeCell ref="C167:D167"/>
    <mergeCell ref="C172:D172"/>
    <mergeCell ref="I10:K10"/>
    <mergeCell ref="I12:K12"/>
    <mergeCell ref="C55:D55"/>
    <mergeCell ref="C71:D71"/>
    <mergeCell ref="A14:D14"/>
    <mergeCell ref="C31:D31"/>
    <mergeCell ref="C43:D43"/>
    <mergeCell ref="J14:K14"/>
    <mergeCell ref="C25:D25"/>
  </mergeCells>
  <dataValidations count="1">
    <dataValidation type="list" allowBlank="1" showInputMessage="1" showErrorMessage="1" sqref="F67:F70 F58:F64 F84 F19:F24 F88:F89 F99:F100 F158 F34:F42 I99:I101 F153:F154 F28:F30 F93:F95 F104:F115 F130:F131 F119:F126 F162:F166 F46:F50 F53:F54 F74:F80 F135:F149 F170:F17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RIVERA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2017-10-31T18:35:52Z</dcterms:modified>
</cp:coreProperties>
</file>